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Z:\2020-004 Obcina Skofljica JN vzdrzevanje cest\"/>
    </mc:Choice>
  </mc:AlternateContent>
  <xr:revisionPtr revIDLastSave="0" documentId="13_ncr:1_{F7C65199-DD92-46F6-B953-B9C54796A353}" xr6:coauthVersionLast="45" xr6:coauthVersionMax="45" xr10:uidLastSave="{00000000-0000-0000-0000-000000000000}"/>
  <bookViews>
    <workbookView xWindow="-120" yWindow="-120" windowWidth="29040" windowHeight="15840" tabRatio="633" xr2:uid="{00000000-000D-0000-FFFF-FFFF00000000}"/>
  </bookViews>
  <sheets>
    <sheet name="Skupna rekapitulacija" sheetId="6" r:id="rId1"/>
    <sheet name="Cenik režijskih postavk" sheetId="8" r:id="rId2"/>
    <sheet name="Storitve letnega vzdrževanja" sheetId="7" r:id="rId3"/>
    <sheet name="Storitve zimskega vzdrževanja" sheetId="10" r:id="rId4"/>
  </sheets>
  <definedNames>
    <definedName name="_xlnm.Print_Area" localSheetId="1">'Cenik režijskih postavk'!$A$1:$F$118</definedName>
    <definedName name="_xlnm.Print_Area" localSheetId="0">'Skupna rekapitulacija'!$A$1:$L$33</definedName>
    <definedName name="_xlnm.Print_Area" localSheetId="2">'Storitve letnega vzdrževanja'!$A$1:$G$127</definedName>
    <definedName name="_xlnm.Print_Area" localSheetId="3">'Storitve zimskega vzdrževanja'!$A$1:$F$65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4" i="10" l="1"/>
  <c r="F126" i="7"/>
  <c r="D122" i="8"/>
  <c r="D67" i="8"/>
  <c r="D13" i="8"/>
  <c r="F21" i="10" l="1"/>
  <c r="F109" i="7"/>
  <c r="F115" i="7"/>
  <c r="F113" i="7"/>
  <c r="F111" i="7"/>
  <c r="F13" i="10"/>
  <c r="F56" i="7"/>
  <c r="F53" i="7"/>
  <c r="F50" i="7"/>
  <c r="F46" i="7"/>
  <c r="F43" i="7"/>
  <c r="F40" i="7"/>
  <c r="F37" i="7"/>
  <c r="F34" i="7"/>
  <c r="F31" i="7"/>
  <c r="F28" i="7"/>
  <c r="F25" i="7"/>
  <c r="F22" i="7"/>
  <c r="F10" i="7"/>
  <c r="F19" i="6"/>
  <c r="F18" i="6"/>
  <c r="F17" i="6"/>
  <c r="F95" i="7" l="1"/>
  <c r="F50" i="10" l="1"/>
  <c r="F44" i="10"/>
  <c r="F46" i="10"/>
  <c r="F48" i="10"/>
  <c r="F53" i="10"/>
  <c r="F55" i="10"/>
  <c r="F81" i="7" l="1"/>
  <c r="F10" i="10" l="1"/>
  <c r="F42" i="10" l="1"/>
  <c r="F40" i="10"/>
  <c r="F38" i="10"/>
  <c r="F36" i="10"/>
  <c r="F34" i="10"/>
  <c r="F32" i="10"/>
  <c r="F30" i="10"/>
  <c r="F29" i="10"/>
  <c r="F28" i="10"/>
  <c r="F27" i="10"/>
  <c r="F26" i="10"/>
  <c r="F25" i="10"/>
  <c r="F24" i="10"/>
  <c r="F19" i="10"/>
  <c r="F17" i="10"/>
  <c r="F15" i="10"/>
  <c r="F123" i="7"/>
  <c r="F120" i="7"/>
  <c r="F118" i="7"/>
  <c r="F107" i="7"/>
  <c r="F104" i="7"/>
  <c r="F101" i="7"/>
  <c r="F98" i="7"/>
  <c r="F92" i="7"/>
  <c r="F89" i="7"/>
  <c r="F82" i="7"/>
  <c r="F78" i="7"/>
  <c r="F75" i="7"/>
  <c r="F72" i="7"/>
  <c r="F69" i="7"/>
  <c r="F66" i="7"/>
  <c r="F63" i="7"/>
  <c r="F59" i="7"/>
  <c r="F21" i="6" l="1"/>
  <c r="F23" i="6"/>
  <c r="F25" i="6" l="1"/>
</calcChain>
</file>

<file path=xl/sharedStrings.xml><?xml version="1.0" encoding="utf-8"?>
<sst xmlns="http://schemas.openxmlformats.org/spreadsheetml/2006/main" count="508" uniqueCount="321">
  <si>
    <t>Zap.št.</t>
  </si>
  <si>
    <t>1.</t>
  </si>
  <si>
    <t>2.</t>
  </si>
  <si>
    <t>3.</t>
  </si>
  <si>
    <t>4.</t>
  </si>
  <si>
    <t>5.</t>
  </si>
  <si>
    <t>6.</t>
  </si>
  <si>
    <t>eur/m1</t>
  </si>
  <si>
    <t>7.</t>
  </si>
  <si>
    <t>8.</t>
  </si>
  <si>
    <t>9.</t>
  </si>
  <si>
    <t>10.</t>
  </si>
  <si>
    <t>11.</t>
  </si>
  <si>
    <t>eur/kom</t>
  </si>
  <si>
    <t>Rovokopač</t>
  </si>
  <si>
    <t xml:space="preserve"> </t>
  </si>
  <si>
    <t>Greder</t>
  </si>
  <si>
    <t>m3</t>
  </si>
  <si>
    <t>NAROČNIK</t>
  </si>
  <si>
    <t>NAROČILO</t>
  </si>
  <si>
    <t>SKUPNA REKAPITULACIJA</t>
  </si>
  <si>
    <t>Postavka</t>
  </si>
  <si>
    <t>Delavec PK, NK</t>
  </si>
  <si>
    <t>ura</t>
  </si>
  <si>
    <t>Voznik</t>
  </si>
  <si>
    <t xml:space="preserve">Strojnik </t>
  </si>
  <si>
    <t>Poltovorno vozilo</t>
  </si>
  <si>
    <t>Tovorno vozilo   do 12 t</t>
  </si>
  <si>
    <t>Tovorno vozilo nad 12 t</t>
  </si>
  <si>
    <t>Mini bager</t>
  </si>
  <si>
    <t>Bager</t>
  </si>
  <si>
    <t>Agregat za proizvodnjo el.energije</t>
  </si>
  <si>
    <t>Škarje za obrezovanje, priključek</t>
  </si>
  <si>
    <t>Drobilec za veje, priključek</t>
  </si>
  <si>
    <t>Nabijalo za stebričke, priključek</t>
  </si>
  <si>
    <t>Kladivo - hidravlično razbijalno, priključek</t>
  </si>
  <si>
    <t>Motorna žaga</t>
  </si>
  <si>
    <t>Motorna žaga višinska (teleskopska)</t>
  </si>
  <si>
    <t>Vibracijsko nabijalo - žaba</t>
  </si>
  <si>
    <t>Vibro plošča</t>
  </si>
  <si>
    <t>Valjar nad 90 cm</t>
  </si>
  <si>
    <t>Valjar nad 120 cm</t>
  </si>
  <si>
    <t>t</t>
  </si>
  <si>
    <t>kos</t>
  </si>
  <si>
    <t xml:space="preserve">Beton C 12/15 </t>
  </si>
  <si>
    <t>Beton C 16/20</t>
  </si>
  <si>
    <t>Beton C 25/30</t>
  </si>
  <si>
    <t>Cementna malta (Maltit)</t>
  </si>
  <si>
    <t>kg</t>
  </si>
  <si>
    <t>Rapid malta</t>
  </si>
  <si>
    <t>Les za opaž</t>
  </si>
  <si>
    <t>Armaturna mreža</t>
  </si>
  <si>
    <t>Betonsko jeklo rebrasto</t>
  </si>
  <si>
    <t>Žičniki</t>
  </si>
  <si>
    <t>Kamen za oblaganje brežin</t>
  </si>
  <si>
    <t>Humus</t>
  </si>
  <si>
    <t xml:space="preserve">Hladna asfaltna masa </t>
  </si>
  <si>
    <t>Asfaltna masa, BNOP 0/16</t>
  </si>
  <si>
    <t>Betonski pokrov fi 80</t>
  </si>
  <si>
    <t>Betonski pokrov fi 60</t>
  </si>
  <si>
    <t>Betonski robnik 15/25/100</t>
  </si>
  <si>
    <t>Deponija - gradbeni material</t>
  </si>
  <si>
    <t>Deponija - komunalni odpadki</t>
  </si>
  <si>
    <t>Betonska cev fi 40</t>
  </si>
  <si>
    <t>Betonska cev fi 60</t>
  </si>
  <si>
    <t>Betonska cev fi 80</t>
  </si>
  <si>
    <t>Betonska cev fi 100</t>
  </si>
  <si>
    <t>Travno seme</t>
  </si>
  <si>
    <t>Agregat 4/8</t>
  </si>
  <si>
    <t>Agregat 8/16</t>
  </si>
  <si>
    <t>Agregat 16/32</t>
  </si>
  <si>
    <t>Agregat 0/16</t>
  </si>
  <si>
    <t>Agregat 0/32</t>
  </si>
  <si>
    <t>Agregat 0/63</t>
  </si>
  <si>
    <t>eur/h</t>
  </si>
  <si>
    <t xml:space="preserve">2. </t>
  </si>
  <si>
    <t>eur/km</t>
  </si>
  <si>
    <t xml:space="preserve">4. </t>
  </si>
  <si>
    <t xml:space="preserve">eur/m1                   </t>
  </si>
  <si>
    <t>Čiščenje propustov – ročno</t>
  </si>
  <si>
    <t>Čiščenje propustov - strojno</t>
  </si>
  <si>
    <t>Čiščenje koritnic, muld, kanalet – ročno</t>
  </si>
  <si>
    <t xml:space="preserve">10. </t>
  </si>
  <si>
    <t>12.</t>
  </si>
  <si>
    <t>Obsekovanje vej – ročno:</t>
  </si>
  <si>
    <t>13.</t>
  </si>
  <si>
    <t>Obsekovanje vej – strojno:</t>
  </si>
  <si>
    <t>14.</t>
  </si>
  <si>
    <t>Popravilo bankin - strojno:</t>
  </si>
  <si>
    <t>15.</t>
  </si>
  <si>
    <t>16.</t>
  </si>
  <si>
    <t>17.</t>
  </si>
  <si>
    <t>18.</t>
  </si>
  <si>
    <t>19.</t>
  </si>
  <si>
    <t>20.</t>
  </si>
  <si>
    <t>eur/m2</t>
  </si>
  <si>
    <t>21.</t>
  </si>
  <si>
    <t>22.</t>
  </si>
  <si>
    <t>23.</t>
  </si>
  <si>
    <t>24.</t>
  </si>
  <si>
    <t>25.</t>
  </si>
  <si>
    <t>Izvedba novih asfaltnih muld</t>
  </si>
  <si>
    <t xml:space="preserve">Postavitev oz. nadomestitev prometne signalizacije (prometni znaki) </t>
  </si>
  <si>
    <t>27.</t>
  </si>
  <si>
    <t>28.</t>
  </si>
  <si>
    <t>29.</t>
  </si>
  <si>
    <t>30.</t>
  </si>
  <si>
    <t>Postavitev nove jeklene varnostne ograje (JVO) v bankino (s temeljem), vključno z zaključnim kosom</t>
  </si>
  <si>
    <t>31.</t>
  </si>
  <si>
    <t>Postavitev nove jeklene varnostne ograje (JVO) na AB venec, vključno z zaključnim kosom</t>
  </si>
  <si>
    <t>32.</t>
  </si>
  <si>
    <t>Popravilo obstoječe varnostne ograje</t>
  </si>
  <si>
    <t>Dežurstvo in pripravljenost v zimskem času</t>
  </si>
  <si>
    <t>eur/t</t>
  </si>
  <si>
    <t>Cenik režijskih postavk</t>
  </si>
  <si>
    <t>Storitve letnega vzdrževanja</t>
  </si>
  <si>
    <t>Storitve zimskega vzdrževanja</t>
  </si>
  <si>
    <t>I.</t>
  </si>
  <si>
    <t>II.</t>
  </si>
  <si>
    <t>III.</t>
  </si>
  <si>
    <t>A)</t>
  </si>
  <si>
    <t>NEPOSREDNO DELO</t>
  </si>
  <si>
    <t>MEHANIZACIJA</t>
  </si>
  <si>
    <t>B)</t>
  </si>
  <si>
    <t>MATERIALI</t>
  </si>
  <si>
    <t>C)</t>
  </si>
  <si>
    <t>Ponudnik poda ceno za vsako posamezno postavko za količino 1.</t>
  </si>
  <si>
    <t>CENA V EUR             (brez DDV)</t>
  </si>
  <si>
    <t>Skupaj: A) NEPOSREDNO DELO</t>
  </si>
  <si>
    <t>Skupaj: B) MEHANIZACIJA</t>
  </si>
  <si>
    <t>Skupaj: C) MATERIALI</t>
  </si>
  <si>
    <t>Neposredno delo</t>
  </si>
  <si>
    <t>I. B)</t>
  </si>
  <si>
    <t>I. A)</t>
  </si>
  <si>
    <t>Mehanizacija</t>
  </si>
  <si>
    <t>I. C)</t>
  </si>
  <si>
    <t>Materiali</t>
  </si>
  <si>
    <t>Cena v EUR (brez DDV)</t>
  </si>
  <si>
    <t>Evidentiranje prometne signalizacije in opreme</t>
  </si>
  <si>
    <t>Odstranjevanje različnih predmetov z vozišča</t>
  </si>
  <si>
    <t>Pregled konstrukcijskih delov objektov</t>
  </si>
  <si>
    <t>Poročanje o stanju cest in izvršenih delih</t>
  </si>
  <si>
    <t>Zaznavanje posegov tretjih oseb na ali ob vozišču</t>
  </si>
  <si>
    <t>Izvedba zapor občinskih cest za potrebe občine</t>
  </si>
  <si>
    <t>Izvedba drugih del po nalogu naročnika</t>
  </si>
  <si>
    <t>ENOTA MERE</t>
  </si>
  <si>
    <t>1) Dela, ki niso zajeta v popisu del se obračunajo kot vzdrževalna dela in se obračunajo po dejanski porabi časa in materiala, zato je cenik izpisa režijskih del.</t>
  </si>
  <si>
    <t>-          sol</t>
  </si>
  <si>
    <t>-          pesek</t>
  </si>
  <si>
    <r>
      <t>eur/m</t>
    </r>
    <r>
      <rPr>
        <vertAlign val="superscript"/>
        <sz val="10"/>
        <color theme="1"/>
        <rFont val="Trebuchet MS"/>
        <family val="2"/>
        <charset val="238"/>
      </rPr>
      <t>3</t>
    </r>
  </si>
  <si>
    <t>-          prevoz materiala</t>
  </si>
  <si>
    <t>II. STORITVE LETNEGA VZDRŽEVANJA</t>
  </si>
  <si>
    <t>ŠT.</t>
  </si>
  <si>
    <t>POSTAVKA</t>
  </si>
  <si>
    <t>I. CENIK REŽIJSKIH POSTAVK</t>
  </si>
  <si>
    <t>KOLIČINE</t>
  </si>
  <si>
    <r>
      <t>Pregledniška služba</t>
    </r>
    <r>
      <rPr>
        <sz val="10"/>
        <color theme="1"/>
        <rFont val="Trebuchet MS"/>
        <family val="2"/>
        <charset val="238"/>
      </rPr>
      <t xml:space="preserve">: </t>
    </r>
  </si>
  <si>
    <r>
      <t>Ročno čiščenje vozišča in ostalih javnih površin</t>
    </r>
    <r>
      <rPr>
        <sz val="10"/>
        <color theme="1"/>
        <rFont val="Trebuchet MS"/>
        <family val="2"/>
        <charset val="238"/>
      </rPr>
      <t>:</t>
    </r>
  </si>
  <si>
    <r>
      <t>Strojno  čiščenje vozišča in ostalih javnih površin</t>
    </r>
    <r>
      <rPr>
        <sz val="10"/>
        <color theme="1"/>
        <rFont val="Trebuchet MS"/>
        <family val="2"/>
        <charset val="238"/>
      </rPr>
      <t>:</t>
    </r>
  </si>
  <si>
    <r>
      <t>Čiščenje jarkov - strojno</t>
    </r>
    <r>
      <rPr>
        <sz val="10"/>
        <color theme="1"/>
        <rFont val="Trebuchet MS"/>
        <family val="2"/>
        <charset val="238"/>
      </rPr>
      <t>:</t>
    </r>
  </si>
  <si>
    <r>
      <t>Krpanje makadamskega</t>
    </r>
    <r>
      <rPr>
        <sz val="10"/>
        <color theme="1"/>
        <rFont val="Trebuchet MS"/>
        <family val="2"/>
        <charset val="238"/>
      </rPr>
      <t xml:space="preserve"> </t>
    </r>
    <r>
      <rPr>
        <b/>
        <sz val="10"/>
        <color theme="1"/>
        <rFont val="Trebuchet MS"/>
        <family val="2"/>
        <charset val="238"/>
      </rPr>
      <t>vozišča – strojno:</t>
    </r>
    <r>
      <rPr>
        <sz val="10"/>
        <color theme="1"/>
        <rFont val="Trebuchet MS"/>
        <family val="2"/>
        <charset val="238"/>
      </rPr>
      <t xml:space="preserve"> </t>
    </r>
  </si>
  <si>
    <r>
      <t>Krpanje makadamskega</t>
    </r>
    <r>
      <rPr>
        <sz val="10"/>
        <color theme="1"/>
        <rFont val="Trebuchet MS"/>
        <family val="2"/>
        <charset val="238"/>
      </rPr>
      <t xml:space="preserve"> </t>
    </r>
    <r>
      <rPr>
        <b/>
        <sz val="10"/>
        <color theme="1"/>
        <rFont val="Trebuchet MS"/>
        <family val="2"/>
        <charset val="238"/>
      </rPr>
      <t>vozišča – ročno:</t>
    </r>
    <r>
      <rPr>
        <sz val="10"/>
        <color theme="1"/>
        <rFont val="Trebuchet MS"/>
        <family val="2"/>
        <charset val="238"/>
      </rPr>
      <t xml:space="preserve"> </t>
    </r>
  </si>
  <si>
    <r>
      <t>Krpanje udarnih jam s hladno maso v debelini 6cm</t>
    </r>
    <r>
      <rPr>
        <sz val="10"/>
        <color theme="1"/>
        <rFont val="Trebuchet MS"/>
        <family val="2"/>
        <charset val="238"/>
      </rPr>
      <t>:</t>
    </r>
  </si>
  <si>
    <t>Odrez bankine v pravilnem naklonu v širini 50-70 cm, brez odvoza na deponijo</t>
  </si>
  <si>
    <r>
      <t>Košnja trave -  strojno</t>
    </r>
    <r>
      <rPr>
        <sz val="10"/>
        <color theme="1"/>
        <rFont val="Trebuchet MS"/>
        <family val="2"/>
        <charset val="238"/>
      </rPr>
      <t>:</t>
    </r>
  </si>
  <si>
    <t>Storitve letnega vzdrževanja (skupaj):</t>
  </si>
  <si>
    <r>
      <t xml:space="preserve">CENA NA ENOTO        </t>
    </r>
    <r>
      <rPr>
        <sz val="10"/>
        <rFont val="Trebuchet MS"/>
        <family val="2"/>
        <charset val="238"/>
      </rPr>
      <t xml:space="preserve"> (v EUR brez DDV)</t>
    </r>
  </si>
  <si>
    <r>
      <t xml:space="preserve">CENA SKUPAJ     </t>
    </r>
    <r>
      <rPr>
        <sz val="10"/>
        <rFont val="Trebuchet MS"/>
        <family val="2"/>
        <charset val="238"/>
      </rPr>
      <t>(v EUR brez DDV)</t>
    </r>
  </si>
  <si>
    <t>-          delavec</t>
  </si>
  <si>
    <t>-          tovorno vozilo + voznik</t>
  </si>
  <si>
    <t>-          nakladač + strojnik</t>
  </si>
  <si>
    <t xml:space="preserve"> /</t>
  </si>
  <si>
    <t>II. STORITVE ZIMSKEGA VZDRŽEVANJA</t>
  </si>
  <si>
    <t>SKUPAJ (Seštevek ponujenih vrednosti):</t>
  </si>
  <si>
    <t>Odstranjevanje splazelega blata, posipnega materiala in drugih predmetov na cesti, z nalaganjem in odvozom na stalno deponijo</t>
  </si>
  <si>
    <t xml:space="preserve"> Čiščenje nanešenega materiala z dna jarka, z nalaganjem in  odvozom na stalno deponijo</t>
  </si>
  <si>
    <t>Čiščenje nanešenega materiala z muld in koritnic, z nalaganjem in odvozom na stalno deponijo</t>
  </si>
  <si>
    <t>Obsekovanje drevja in grmovja, odstranitev tanjšega drevja z motorno žago (delavec in motorna žaga) z nalaganjem in odvozom na stalno deponijo</t>
  </si>
  <si>
    <t>Odrez bankine v pravilnem naklonu v širini 50-70 cm,  z nalaganjem in  odvozom materiala na stalno deponijo</t>
  </si>
  <si>
    <t>Storitve zimskega vzdrževanja (skupaj):</t>
  </si>
  <si>
    <t>Delavec VK, PK</t>
  </si>
  <si>
    <t>Preglednik-dežurni delavec</t>
  </si>
  <si>
    <t>Traktor 90-120 KS</t>
  </si>
  <si>
    <t>Unimog do 170 KW</t>
  </si>
  <si>
    <t>Unimog nad 170 KW</t>
  </si>
  <si>
    <t>Variabilni koničasti snežni plug 2,8-3,0 m</t>
  </si>
  <si>
    <t>Variabilni koničasti snežni plug nad 3,0 m</t>
  </si>
  <si>
    <t>Snežni plug širine do 2,8 m</t>
  </si>
  <si>
    <t>Snežni plug širine 2,8- 3,0 m</t>
  </si>
  <si>
    <t>Snežni plug širine nad 3,0 m</t>
  </si>
  <si>
    <t>2) Vse enotne cene so brez DDV.</t>
  </si>
  <si>
    <t>Čiščenje nanešenega materiala z dna jarka, z odmetom na brežino</t>
  </si>
  <si>
    <t>Čiščenje  vtoka in iztoka propusta ter nalaganje in odvoz materiala na deponijo</t>
  </si>
  <si>
    <t>Strojno čiščenje  iztoka propusta z nalaganjem  ter odvozom  na  stalno deponijo</t>
  </si>
  <si>
    <t>Košnja trave z ročno motorno kosilnico</t>
  </si>
  <si>
    <t>Gramozenje makadamskih vozišč  – strojno:</t>
  </si>
  <si>
    <t>eur/kos</t>
  </si>
  <si>
    <t>eur/kpl/dan</t>
  </si>
  <si>
    <t>Popravila asfaltnih površin- zarez asfalta</t>
  </si>
  <si>
    <t xml:space="preserve">Popravila asfaltnih površin- rušenje, nalaganje in odvoz poškodovanega asfalta                                                                        </t>
  </si>
  <si>
    <t>Popravila asfaltnih površin- izdelava finega planuma pred asfaltiranjem</t>
  </si>
  <si>
    <t>pavšal/mes</t>
  </si>
  <si>
    <t xml:space="preserve">Dobava in postavitev snežnih kolov </t>
  </si>
  <si>
    <t>Pluženje s čelnim plugom širine do 2,8 m</t>
  </si>
  <si>
    <t>Pluženje s čelnim plugom širine 3,0- 3,2 m</t>
  </si>
  <si>
    <t>Pluženje z variabilnim koničastim plugom</t>
  </si>
  <si>
    <t xml:space="preserve"> Pluženje pločnikov z odrivom snega na rob</t>
  </si>
  <si>
    <t>občinskih cest in javnih površin na območju Občine Škofljica</t>
  </si>
  <si>
    <t>Popravilo posameznih prometnih znakov (ravnanje znakov)</t>
  </si>
  <si>
    <t>Vozilo za visokot. čišč., črpanje, prebijanje</t>
  </si>
  <si>
    <t>Krtača za čiščenje vozišča-priključek</t>
  </si>
  <si>
    <t>Kosilnica nahrbtna-motorna</t>
  </si>
  <si>
    <t>Agregat za posipavanje (Fco dep.) 4-8mm</t>
  </si>
  <si>
    <t>Agregat za posipavanje (Fco dep.) 8-16mm</t>
  </si>
  <si>
    <t>vreča</t>
  </si>
  <si>
    <t>Morska sol vrečena 50 kg</t>
  </si>
  <si>
    <t>Morska sol vrečena 25  kg</t>
  </si>
  <si>
    <t>Pregledniško vozilo</t>
  </si>
  <si>
    <t>OBČINA ŠKOFLJICA</t>
  </si>
  <si>
    <t>ŠMARSKA CESTA 3</t>
  </si>
  <si>
    <t>1291 ŠKOFLJICA</t>
  </si>
  <si>
    <t>JAVNO NAROČILO ZA IZBIRO IZVAJALCA LETNEGA IN ZIMSKEGA VZDRŽEVANJA OBČINSKIH CEST NA OBMOČJU OBČINE ŠKOFLJICA</t>
  </si>
  <si>
    <t>Tovorno vozilo z avtodvigalom</t>
  </si>
  <si>
    <t>Prikolica-prekucnik, nosilnosti 8 t</t>
  </si>
  <si>
    <t>Prikolica-prekucnik, nosilnosti 12 t</t>
  </si>
  <si>
    <t>Prikolica- prevoz mehanizacije</t>
  </si>
  <si>
    <t>Posipalec -nošeni traktorski</t>
  </si>
  <si>
    <t>Posipalec avtomatski</t>
  </si>
  <si>
    <t>Pluženje avtobusnih postaj, čiščenje križišč z nakladanjem snega  in odvozom   na deponijo, ki jo zagotovi izvajalec</t>
  </si>
  <si>
    <t>*-         stroj</t>
  </si>
  <si>
    <t>Čelna freza - stranski odmetalec</t>
  </si>
  <si>
    <t>Posipalec avtomatski- mokro soljenje</t>
  </si>
  <si>
    <t>Odstranitev snežnih kolov po končani sezoni, z deponiranjem v skladišču izvajalca</t>
  </si>
  <si>
    <t>Nakladalec</t>
  </si>
  <si>
    <t>eur/m3</t>
  </si>
  <si>
    <t xml:space="preserve">Valjar do 90 cm </t>
  </si>
  <si>
    <t>eur/kpl</t>
  </si>
  <si>
    <t>Posipanje asfaltnih površin z mešanico soli granulacije 0-4 mm in peska granulacije 4-8, v razmerju 4: 1 ( vklj. z materialom)</t>
  </si>
  <si>
    <r>
      <t>Zalivanje asfaltnih reg</t>
    </r>
    <r>
      <rPr>
        <sz val="10"/>
        <rFont val="Trebuchet MS"/>
        <family val="2"/>
        <charset val="238"/>
      </rPr>
      <t>, z zalivno maso</t>
    </r>
  </si>
  <si>
    <t>Košnja trave – ročno ( ostale javne površine)</t>
  </si>
  <si>
    <t>Obrezovanje vejevja,  z univerzalnim vozilom ali traktorjem in priključkom za obrezovanje vej, vključno z nalaganjem in odvozom vejevja na stalno deponijo, plačilom takse in potrdilom o plačilu.</t>
  </si>
  <si>
    <t>Delo obsega čiščenje udarne jame, dovoz hladne mase( 0-8 mm) z vozilom in vgrajevanje HAM-a</t>
  </si>
  <si>
    <t>Delo obsega: Označitev in  zarez asfaltnih površin z rezalko za asfalt -različne globine zareza</t>
  </si>
  <si>
    <t>Delo obsega: strojno in ročno rušenje poškodovanega asfalta, s strojnim in ročnim nalaganjem ter odvozom na stalno kom. deponijo in plačilom komunalne takse ( predložitev dokazila za plačilo takse in evid. list)</t>
  </si>
  <si>
    <t>Delo obsega: izravnavo z dobavo in dosipom tampona, do 3 cm,ter utrjevanjem  površine</t>
  </si>
  <si>
    <t>Priprava podlage iz tampona za muldo in asfaltiranje mulde, z dobavo in vgradnjo obrabozaporne asfaltne zmesi AC 11 surf B 50 /70 A4,   v debelini 10 cm in širini 50 cm</t>
  </si>
  <si>
    <t>Posipanje asfaltnih površin z mešanico soli granulacije 0- 4 mm in peska granulacije 4-8 , v razmerju 2:1 ( vklj. z materialom) 40g /m2</t>
  </si>
  <si>
    <t>Traktor 70-90 KS</t>
  </si>
  <si>
    <t>Traktor 120-150 KS</t>
  </si>
  <si>
    <t>Traktor nad 150 KS</t>
  </si>
  <si>
    <t>Krtača za čiščenje vozišča, samoh. sesalna</t>
  </si>
  <si>
    <t>Krpanje manjših udarnih jam, zavarovanje poškodb in ovir na cestišču , pregled in urejanje prometnih zapor</t>
  </si>
  <si>
    <t>Cena za 1km v enem prehodu kosilnice, v širini 1,20m. Cena mora vsebovati tudi vso potrebno signalizacijo oziroma zavarovanje del s prometno signalizacijo</t>
  </si>
  <si>
    <t>Čiščenje vozišča po nezgodi (poltovorno vozilo vključno z voznikom, KV delavcem in  ustreznim sredstvom)</t>
  </si>
  <si>
    <t>Dobava in postavitev droga za prometni znak, vključno z izdelavo temelja, dolžina droga 3,5 m</t>
  </si>
  <si>
    <t>26.</t>
  </si>
  <si>
    <t>33.</t>
  </si>
  <si>
    <r>
      <t xml:space="preserve">Popravila asfaltnih površin - Dobava in vgradnja asfaltne zmesi  AC 22  BASE B 50/70 A 3, v debelini 6 cm in AC 11 SURF A3 B 50/70 , v debelini 4 cm  – </t>
    </r>
    <r>
      <rPr>
        <b/>
        <u/>
        <sz val="10"/>
        <color rgb="FF000000"/>
        <rFont val="Trebuchet MS"/>
        <family val="2"/>
        <charset val="238"/>
      </rPr>
      <t>ročno</t>
    </r>
    <r>
      <rPr>
        <b/>
        <sz val="10"/>
        <color rgb="FF000000"/>
        <rFont val="Trebuchet MS"/>
        <family val="2"/>
        <charset val="238"/>
      </rPr>
      <t xml:space="preserve">:  </t>
    </r>
    <r>
      <rPr>
        <sz val="10"/>
        <color rgb="FF000000"/>
        <rFont val="Trebuchet MS"/>
        <family val="2"/>
        <charset val="238"/>
      </rPr>
      <t>Delo obsega dobavo in dovoz asfaltne zmesi ter ročno vgrajevanje in utrjevanje</t>
    </r>
  </si>
  <si>
    <r>
      <t xml:space="preserve">Popravila asfaltnih površin - Dobava in vgradnja asfaltne zmesi  AC 22  BASE B 50/70 A 3, v debelini 6 cm in AC 11 SURF A3 B 50/70 , v debelini 4 cm  – </t>
    </r>
    <r>
      <rPr>
        <b/>
        <u/>
        <sz val="10"/>
        <color rgb="FF000000"/>
        <rFont val="Trebuchet MS"/>
        <family val="2"/>
        <charset val="238"/>
      </rPr>
      <t>strojno</t>
    </r>
    <r>
      <rPr>
        <b/>
        <sz val="10"/>
        <color rgb="FF000000"/>
        <rFont val="Trebuchet MS"/>
        <family val="2"/>
        <charset val="238"/>
      </rPr>
      <t xml:space="preserve">:  </t>
    </r>
    <r>
      <rPr>
        <sz val="10"/>
        <color rgb="FF000000"/>
        <rFont val="Trebuchet MS"/>
        <family val="2"/>
        <charset val="238"/>
      </rPr>
      <t>Delo obsega dobavo in dovoz asfaltne zmesi ter  vgrajevanje s finišerjem in utrjevanje</t>
    </r>
  </si>
  <si>
    <t xml:space="preserve"> Dobava in montaža novega prometnega znaka na obstoječih drogovih ( znaki za nevarnost, obvestila, izrecne odredbe,smerokazi…)</t>
  </si>
  <si>
    <t>Izdelava temelja, dobava ter postavitev drogov in prometnega znaka, dolžina droga 3,5 m (znaki za nevarnost, obvestila, izrecne odredbe, smerokazi ,…)</t>
  </si>
  <si>
    <t>Organiziranje in priprava deponije za odvažanje snega</t>
  </si>
  <si>
    <t>Čiščenje vozišča z vozilom za odsesavanje  (samohodni sesalec, velikost 4 m3) in odvozom pometnin na deponijo ter plačilom takse za odlaganje pometnin ( posebni odpadki)</t>
  </si>
  <si>
    <t>Delo grederja, ki obsega poravnavo robov, odstranitev grebenov, izdelava koritnice, zasip jam z dodajanjem gramoza , širine od 3m do 4m</t>
  </si>
  <si>
    <t xml:space="preserve">Delo obsega poravnavo robov, odstranitev grebenov, izdelava koritnice, zasip jam z dodajanjem gramoza </t>
  </si>
  <si>
    <t>Čiščenje pločnikov s snežnim rezkarjem,( unimog, traktor s čelnim rezkarjem) z  odvozom snega na deponijo, ki jo zagotovi izvajalec</t>
  </si>
  <si>
    <t>Strojna košnja trave s traktorjem in kosilnico ( mulčerjem) , v ceni upoštevati tudi  čiščenje cestišča po košnji</t>
  </si>
  <si>
    <t xml:space="preserve"> Posipanje pločnikov, kolesarskih poti in avtobusnih postajališč,  vključno z mešanico soli granulacije 0-4 mm in peska granulacije 4-8, v razmerju 4:1 , 40 g/m2</t>
  </si>
  <si>
    <r>
      <t>Skladiščenje posipnih materialov v pokritem skladišču ponudnika</t>
    </r>
    <r>
      <rPr>
        <sz val="10"/>
        <rFont val="Trebuchet MS"/>
        <family val="2"/>
        <charset val="238"/>
      </rPr>
      <t>( sol, drobljenec)</t>
    </r>
  </si>
  <si>
    <t xml:space="preserve">Posipanje  parkirišč, z mešanico soli granulacije 0-4mm in peska granulacije 4/8, v razmerju 4:1 </t>
  </si>
  <si>
    <t>Postavitev enostranske zapore lokalne ceste (prometni znaki, table), v skladu s pravilnikom o postavitvi prometne signalizacije</t>
  </si>
  <si>
    <t>Snežna freza-ročna- hibridni pogon</t>
  </si>
  <si>
    <t>Delo obsega dovoz materiala, ( 0-32 mm) razgrinjanje in profiliranje nasutega materiala z gredanjem in utrjevanjem</t>
  </si>
  <si>
    <t>Vgradnja materiala v bankine granulacije 0-20 mm z razstiranjem, uvaljanjem in utrjevanjem</t>
  </si>
  <si>
    <t>Ponudnik v ceno vozila in stroja pod postavko B) Mehanizacija, vključi tudi uro voznika in strojnika!</t>
  </si>
  <si>
    <t>Ponudnik:</t>
  </si>
  <si>
    <t>____________________________________________</t>
  </si>
  <si>
    <t>Ročno čiščenje snega na cestnih objektih, pločnikih, prehodih</t>
  </si>
  <si>
    <r>
      <t>Natovarjanje in manipuliranje s posipnim materialom</t>
    </r>
    <r>
      <rPr>
        <sz val="10"/>
        <rFont val="Trebuchet MS"/>
        <family val="2"/>
        <charset val="238"/>
      </rPr>
      <t xml:space="preserve"> v času zimske sezone (drobljenec, sol)</t>
    </r>
  </si>
  <si>
    <t>Soljenje asfaltnih površin s soljo, granulaciej 0-4 mm, 40 g /m2 ( vklj. z materialom)</t>
  </si>
  <si>
    <t xml:space="preserve">LTŽ pokrov fi 60, 12,5 t, z zaklepom </t>
  </si>
  <si>
    <t>LTŽ pokrov fi 60, 15 t, z zaklepom</t>
  </si>
  <si>
    <t>LTŽ pokrov fi 60, 40 t, z zaklepom</t>
  </si>
  <si>
    <t>LTŽ pokrov fi 60, 25 t, z zaklepom</t>
  </si>
  <si>
    <t>Agregat 0/100</t>
  </si>
  <si>
    <t>Betonski pokrov fi 100</t>
  </si>
  <si>
    <t>Betonski robnik 5/20/100</t>
  </si>
  <si>
    <t xml:space="preserve">Betonski robnik 15/25/25 </t>
  </si>
  <si>
    <t>Kosilnica ( mulčer) bočna-priključek</t>
  </si>
  <si>
    <t>Deponija-izkopni material</t>
  </si>
  <si>
    <t>Betonski pokrov fi 40</t>
  </si>
  <si>
    <t>Betonska cev fi 50</t>
  </si>
  <si>
    <t xml:space="preserve">Agregat - skale </t>
  </si>
  <si>
    <r>
      <t xml:space="preserve">Ponudnik mora zagotoviti stalno dežurstvo zaposlenih , v dnevnem in nočnem času ,  </t>
    </r>
    <r>
      <rPr>
        <b/>
        <u/>
        <sz val="10"/>
        <rFont val="Trebuchet MS"/>
        <family val="2"/>
        <charset val="238"/>
      </rPr>
      <t>24 urno dežurstvo in prisotnost preglednika na sedežu vzdrževalne baze</t>
    </r>
    <r>
      <rPr>
        <sz val="10"/>
        <rFont val="Trebuchet MS"/>
        <family val="2"/>
        <charset val="238"/>
      </rPr>
      <t xml:space="preserve"> ( glede na razp. pogoje in zahteve), spremljanje stanja vremenskih razmer in cestišč, sprotno obveščanje predstavnika naročnika v času zimske sezone, izdelava poročil ( 15.11.-15.3, oz. po potrebi tudi dlje)</t>
    </r>
  </si>
  <si>
    <r>
      <t xml:space="preserve">Pregled vseh cest 2 x mesečno oziroma po potrebi večkratno (redni in izredni dogodki…) </t>
    </r>
    <r>
      <rPr>
        <b/>
        <u/>
        <sz val="10"/>
        <color theme="1"/>
        <rFont val="Trebuchet MS"/>
        <family val="2"/>
        <charset val="238"/>
      </rPr>
      <t>Ponudnik mora zagotoviti 24 urno dežurno službo na sedežu podjetja</t>
    </r>
    <r>
      <rPr>
        <sz val="10"/>
        <color theme="1"/>
        <rFont val="Trebuchet MS"/>
        <family val="2"/>
        <charset val="238"/>
      </rPr>
      <t>, oz. v bazi, v skladu z razpisno dokumentacijo in razpisnimi pogoji.</t>
    </r>
  </si>
  <si>
    <t>Betonski robnik 7/20/100</t>
  </si>
  <si>
    <t>Absorber za razlite tekočine</t>
  </si>
  <si>
    <t>Varilni aparat</t>
  </si>
  <si>
    <t>Vozilo z dvižno košaro</t>
  </si>
  <si>
    <t>m2</t>
  </si>
  <si>
    <r>
      <t xml:space="preserve">Izdelava tankoslojnih talnih označb- prehodi za pešce, STOP črte, vodilne črte, smerne puščice, smerna polja, obeležbe ŠOLA, parkirna mesta za invalide, BUS postajališča, hitrostne ovire ( obnovitev obstoječih in izdelava novih, vključena vsa dela debelina ss 250 </t>
    </r>
    <r>
      <rPr>
        <b/>
        <sz val="10"/>
        <color theme="1"/>
        <rFont val="Calibri"/>
        <family val="2"/>
        <charset val="238"/>
      </rPr>
      <t>µ</t>
    </r>
    <r>
      <rPr>
        <b/>
        <sz val="9"/>
        <color theme="1"/>
        <rFont val="Trebuchet MS"/>
        <family val="2"/>
        <charset val="238"/>
      </rPr>
      <t>m)</t>
    </r>
  </si>
  <si>
    <t>Izdelava neprekinjenih debeloslojnih talnih označb z dvokomponentnim materialom, debelina nanosa 2-3 mm, posip s perlo</t>
  </si>
  <si>
    <t>m1</t>
  </si>
  <si>
    <t>34.</t>
  </si>
  <si>
    <t>35.</t>
  </si>
  <si>
    <t>36.</t>
  </si>
  <si>
    <t>Ročno el. orodje kot npr. Hilti,…</t>
  </si>
  <si>
    <t>Snežni rezkar - Rolba za traktor, Unimog</t>
  </si>
  <si>
    <t xml:space="preserve">20. </t>
  </si>
  <si>
    <t>kpl</t>
  </si>
  <si>
    <t>Montaža in kasnejša demontaža ( ob koncu zimske sezone) zimske prometne signalizacije ( obvezna uporaba verig, nevarnost poledice,…)</t>
  </si>
  <si>
    <t>Izdelava izvedbenega programa zimske službe, v skladu z zakonodajo ( pred vsako zimsko sezono) in posredovanje naročniku</t>
  </si>
  <si>
    <t>Armatura-krivljena</t>
  </si>
  <si>
    <t>37.</t>
  </si>
  <si>
    <t>38.</t>
  </si>
  <si>
    <t>NaCl, granulacije 0-4mm, fco skladišče</t>
  </si>
  <si>
    <t xml:space="preserve"> Posipanje makadamskih površin s peskom 8/16mm, š. 3,0 m ( vklj. z materialom)</t>
  </si>
  <si>
    <r>
      <t xml:space="preserve">Izdelava tankoslojne talne označbe sredinskih in robnih črt, širine 10 cm ,parkirišča ( obnova obstoječih ali izdelava novih, debelina ss </t>
    </r>
    <r>
      <rPr>
        <b/>
        <sz val="10"/>
        <color theme="1"/>
        <rFont val="Calibri"/>
        <family val="2"/>
        <charset val="238"/>
      </rPr>
      <t>µ</t>
    </r>
    <r>
      <rPr>
        <b/>
        <sz val="9"/>
        <color theme="1"/>
        <rFont val="Trebuchet MS"/>
        <family val="2"/>
        <charset val="238"/>
      </rPr>
      <t>m</t>
    </r>
    <r>
      <rPr>
        <b/>
        <sz val="10"/>
        <color theme="1"/>
        <rFont val="Trebuchet MS"/>
        <family val="2"/>
        <charset val="238"/>
      </rPr>
      <t xml:space="preserve"> 250 )</t>
    </r>
  </si>
  <si>
    <t>Amortizacija specialne zimske opreme (snežni plugi, posipalci, vozila in ostala namenska oprema)</t>
  </si>
  <si>
    <r>
      <t xml:space="preserve">Popravilo asfaltnih površin- Dobava in </t>
    </r>
    <r>
      <rPr>
        <b/>
        <u/>
        <sz val="10"/>
        <color rgb="FF000000"/>
        <rFont val="Trebuchet MS"/>
        <family val="2"/>
        <charset val="238"/>
      </rPr>
      <t>ročna</t>
    </r>
    <r>
      <rPr>
        <b/>
        <sz val="10"/>
        <color rgb="FF000000"/>
        <rFont val="Trebuchet MS"/>
        <family val="2"/>
        <charset val="238"/>
      </rPr>
      <t xml:space="preserve"> vgradnja asfaltne zmesi AC 16 surf B 50/70 A4, v debelini 6 cm, na pripravljeno podlago</t>
    </r>
  </si>
  <si>
    <r>
      <t xml:space="preserve">Popravilo asfaltnih površin- Dobava in </t>
    </r>
    <r>
      <rPr>
        <b/>
        <u/>
        <sz val="10"/>
        <color rgb="FF000000"/>
        <rFont val="Trebuchet MS"/>
        <family val="2"/>
        <charset val="238"/>
      </rPr>
      <t>ročna</t>
    </r>
    <r>
      <rPr>
        <b/>
        <sz val="10"/>
        <color rgb="FF000000"/>
        <rFont val="Trebuchet MS"/>
        <family val="2"/>
        <charset val="238"/>
      </rPr>
      <t xml:space="preserve"> vgradnja asfaltne zmesi AC 11 surf B 50/70 A4, v debelini 6 cm, na pripravljeno podlago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</si>
</sst>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name val="Trebuchet MS"/>
      <family val="2"/>
      <charset val="238"/>
    </font>
    <font>
      <sz val="10"/>
      <name val="Trebuchet MS"/>
      <family val="2"/>
      <charset val="238"/>
    </font>
    <font>
      <b/>
      <sz val="18"/>
      <color theme="1" tint="0.34998626667073579"/>
      <name val="Trebuchet MS"/>
      <family val="2"/>
      <charset val="238"/>
    </font>
    <font>
      <sz val="10"/>
      <color rgb="FF92D050"/>
      <name val="Trebuchet MS"/>
      <family val="2"/>
      <charset val="238"/>
    </font>
    <font>
      <sz val="10"/>
      <name val="Arial CE"/>
      <charset val="238"/>
    </font>
    <font>
      <vertAlign val="superscript"/>
      <sz val="10"/>
      <color theme="1"/>
      <name val="Trebuchet MS"/>
      <family val="2"/>
      <charset val="238"/>
    </font>
    <font>
      <b/>
      <sz val="10"/>
      <color rgb="FF000000"/>
      <name val="Trebuchet MS"/>
      <family val="2"/>
      <charset val="238"/>
    </font>
    <font>
      <sz val="10"/>
      <color rgb="FF000000"/>
      <name val="Trebuchet MS"/>
      <family val="2"/>
      <charset val="238"/>
    </font>
    <font>
      <sz val="18"/>
      <color theme="1" tint="0.34998626667073579"/>
      <name val="Trebuchet MS"/>
      <family val="2"/>
      <charset val="238"/>
    </font>
    <font>
      <sz val="11"/>
      <color theme="6"/>
      <name val="Trebuchet MS"/>
      <family val="2"/>
      <charset val="238"/>
    </font>
    <font>
      <sz val="18"/>
      <name val="Trebuchet MS"/>
      <family val="2"/>
      <charset val="238"/>
    </font>
    <font>
      <b/>
      <sz val="18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0"/>
      <color theme="1" tint="0.34998626667073579"/>
      <name val="Trebuchet MS"/>
      <family val="2"/>
      <charset val="238"/>
    </font>
    <font>
      <sz val="10"/>
      <color rgb="FFFF0000"/>
      <name val="Trebuchet MS"/>
      <family val="2"/>
      <charset val="238"/>
    </font>
    <font>
      <b/>
      <u/>
      <sz val="10"/>
      <color rgb="FF000000"/>
      <name val="Trebuchet MS"/>
      <family val="2"/>
      <charset val="238"/>
    </font>
    <font>
      <u/>
      <sz val="10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0"/>
      <name val="Trebuchet MS"/>
      <family val="2"/>
      <charset val="238"/>
    </font>
    <font>
      <b/>
      <u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</font>
    <font>
      <b/>
      <sz val="9"/>
      <color theme="1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</borders>
  <cellStyleXfs count="3">
    <xf numFmtId="0" fontId="0" fillId="0" borderId="0"/>
    <xf numFmtId="0" fontId="8" fillId="0" borderId="0"/>
    <xf numFmtId="9" fontId="8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2" fillId="0" borderId="0" xfId="0" applyFont="1"/>
    <xf numFmtId="0" fontId="1" fillId="0" borderId="0" xfId="0" applyFont="1" applyAlignment="1">
      <alignment horizontal="left"/>
    </xf>
    <xf numFmtId="4" fontId="3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right"/>
    </xf>
    <xf numFmtId="4" fontId="3" fillId="0" borderId="2" xfId="0" applyNumberFormat="1" applyFont="1" applyBorder="1" applyAlignment="1">
      <alignment horizontal="right"/>
    </xf>
    <xf numFmtId="4" fontId="4" fillId="4" borderId="0" xfId="1" applyNumberFormat="1" applyFont="1" applyFill="1" applyBorder="1" applyAlignment="1">
      <alignment horizontal="center" vertical="center" wrapText="1"/>
    </xf>
    <xf numFmtId="0" fontId="4" fillId="4" borderId="0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/>
    </xf>
    <xf numFmtId="0" fontId="4" fillId="3" borderId="4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right" vertical="center"/>
    </xf>
    <xf numFmtId="0" fontId="5" fillId="3" borderId="4" xfId="1" applyFont="1" applyFill="1" applyBorder="1" applyAlignment="1">
      <alignment horizontal="right"/>
    </xf>
    <xf numFmtId="0" fontId="4" fillId="3" borderId="4" xfId="1" applyFont="1" applyFill="1" applyBorder="1" applyAlignment="1">
      <alignment horizontal="center" vertical="center"/>
    </xf>
    <xf numFmtId="4" fontId="4" fillId="3" borderId="4" xfId="1" applyNumberFormat="1" applyFont="1" applyFill="1" applyBorder="1" applyAlignment="1">
      <alignment horizontal="right" vertical="center"/>
    </xf>
    <xf numFmtId="4" fontId="5" fillId="3" borderId="4" xfId="1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2" fillId="2" borderId="0" xfId="0" applyFont="1" applyFill="1" applyBorder="1" applyAlignment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/>
    <xf numFmtId="4" fontId="5" fillId="2" borderId="0" xfId="1" applyNumberFormat="1" applyFont="1" applyFill="1" applyBorder="1" applyAlignment="1">
      <alignment horizontal="right"/>
    </xf>
    <xf numFmtId="0" fontId="5" fillId="2" borderId="0" xfId="1" applyFont="1" applyFill="1" applyBorder="1" applyAlignment="1">
      <alignment horizontal="right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 applyAlignment="1">
      <alignment horizontal="right" vertical="center"/>
    </xf>
    <xf numFmtId="0" fontId="5" fillId="2" borderId="1" xfId="1" applyFont="1" applyFill="1" applyBorder="1"/>
    <xf numFmtId="0" fontId="5" fillId="2" borderId="1" xfId="1" applyFont="1" applyFill="1" applyBorder="1" applyAlignment="1">
      <alignment horizontal="center"/>
    </xf>
    <xf numFmtId="4" fontId="5" fillId="2" borderId="1" xfId="1" applyNumberFormat="1" applyFont="1" applyFill="1" applyBorder="1" applyAlignment="1">
      <alignment horizontal="right" vertical="center"/>
    </xf>
    <xf numFmtId="0" fontId="5" fillId="2" borderId="5" xfId="1" applyFont="1" applyFill="1" applyBorder="1"/>
    <xf numFmtId="0" fontId="5" fillId="2" borderId="5" xfId="1" applyFont="1" applyFill="1" applyBorder="1" applyAlignment="1">
      <alignment horizontal="center"/>
    </xf>
    <xf numFmtId="4" fontId="5" fillId="2" borderId="5" xfId="1" applyNumberFormat="1" applyFont="1" applyFill="1" applyBorder="1" applyAlignment="1">
      <alignment horizontal="right" vertical="center"/>
    </xf>
    <xf numFmtId="0" fontId="4" fillId="2" borderId="3" xfId="1" applyFont="1" applyFill="1" applyBorder="1" applyAlignment="1">
      <alignment horizontal="right"/>
    </xf>
    <xf numFmtId="0" fontId="5" fillId="2" borderId="3" xfId="1" applyFont="1" applyFill="1" applyBorder="1" applyAlignment="1">
      <alignment horizontal="center"/>
    </xf>
    <xf numFmtId="4" fontId="4" fillId="2" borderId="3" xfId="1" applyNumberFormat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/>
    <xf numFmtId="4" fontId="4" fillId="2" borderId="0" xfId="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4" fontId="4" fillId="4" borderId="0" xfId="1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4" borderId="0" xfId="1" applyFont="1" applyFill="1" applyBorder="1"/>
    <xf numFmtId="0" fontId="4" fillId="4" borderId="0" xfId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/>
    <xf numFmtId="0" fontId="13" fillId="0" borderId="0" xfId="0" applyFont="1"/>
    <xf numFmtId="0" fontId="14" fillId="2" borderId="0" xfId="0" applyFont="1" applyFill="1" applyBorder="1" applyAlignment="1"/>
    <xf numFmtId="0" fontId="15" fillId="2" borderId="0" xfId="0" applyFont="1" applyFill="1" applyBorder="1" applyAlignment="1"/>
    <xf numFmtId="0" fontId="3" fillId="0" borderId="2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0" fillId="0" borderId="0" xfId="0" applyBorder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/>
    </xf>
    <xf numFmtId="0" fontId="4" fillId="4" borderId="0" xfId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4" fontId="1" fillId="2" borderId="0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/>
    </xf>
    <xf numFmtId="0" fontId="4" fillId="0" borderId="0" xfId="1" applyFont="1" applyFill="1" applyBorder="1" applyAlignment="1">
      <alignment horizontal="right" wrapText="1"/>
    </xf>
    <xf numFmtId="0" fontId="17" fillId="0" borderId="0" xfId="0" applyFont="1"/>
    <xf numFmtId="0" fontId="4" fillId="0" borderId="0" xfId="0" applyFont="1"/>
    <xf numFmtId="4" fontId="3" fillId="4" borderId="3" xfId="0" applyNumberFormat="1" applyFont="1" applyFill="1" applyBorder="1" applyAlignment="1">
      <alignment horizontal="right"/>
    </xf>
    <xf numFmtId="4" fontId="1" fillId="4" borderId="3" xfId="0" applyNumberFormat="1" applyFont="1" applyFill="1" applyBorder="1" applyAlignment="1">
      <alignment horizontal="left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20" fillId="2" borderId="0" xfId="1" applyFont="1" applyFill="1" applyBorder="1"/>
    <xf numFmtId="0" fontId="20" fillId="2" borderId="0" xfId="1" applyFont="1" applyFill="1" applyBorder="1" applyAlignment="1">
      <alignment horizontal="center"/>
    </xf>
    <xf numFmtId="4" fontId="20" fillId="2" borderId="0" xfId="1" applyNumberFormat="1" applyFont="1" applyFill="1" applyBorder="1" applyAlignment="1">
      <alignment horizontal="right"/>
    </xf>
    <xf numFmtId="0" fontId="20" fillId="2" borderId="0" xfId="1" applyFont="1" applyFill="1" applyBorder="1" applyAlignment="1">
      <alignment horizontal="right"/>
    </xf>
    <xf numFmtId="0" fontId="4" fillId="2" borderId="4" xfId="1" applyFont="1" applyFill="1" applyBorder="1" applyAlignment="1">
      <alignment horizontal="center"/>
    </xf>
    <xf numFmtId="4" fontId="5" fillId="2" borderId="6" xfId="1" applyNumberFormat="1" applyFont="1" applyFill="1" applyBorder="1" applyAlignment="1">
      <alignment horizontal="right" vertical="center"/>
    </xf>
    <xf numFmtId="4" fontId="5" fillId="2" borderId="2" xfId="1" applyNumberFormat="1" applyFont="1" applyFill="1" applyBorder="1" applyAlignment="1">
      <alignment horizontal="right" vertical="center"/>
    </xf>
    <xf numFmtId="0" fontId="5" fillId="2" borderId="2" xfId="1" applyFont="1" applyFill="1" applyBorder="1"/>
    <xf numFmtId="0" fontId="5" fillId="2" borderId="2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1" fillId="4" borderId="3" xfId="0" applyFont="1" applyFill="1" applyBorder="1" applyAlignment="1">
      <alignment horizontal="left" vertical="top" wrapText="1"/>
    </xf>
    <xf numFmtId="0" fontId="22" fillId="4" borderId="3" xfId="0" applyFont="1" applyFill="1" applyBorder="1" applyAlignment="1">
      <alignment horizontal="center" wrapText="1"/>
    </xf>
    <xf numFmtId="0" fontId="22" fillId="4" borderId="3" xfId="0" applyFont="1" applyFill="1" applyBorder="1" applyAlignment="1">
      <alignment horizontal="right" wrapText="1"/>
    </xf>
    <xf numFmtId="4" fontId="21" fillId="4" borderId="3" xfId="0" applyNumberFormat="1" applyFont="1" applyFill="1" applyBorder="1" applyAlignment="1">
      <alignment horizontal="right"/>
    </xf>
    <xf numFmtId="0" fontId="22" fillId="4" borderId="3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wrapText="1"/>
    </xf>
    <xf numFmtId="4" fontId="3" fillId="2" borderId="7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right"/>
    </xf>
    <xf numFmtId="0" fontId="3" fillId="2" borderId="8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wrapText="1"/>
    </xf>
    <xf numFmtId="4" fontId="1" fillId="2" borderId="5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/>
    </xf>
    <xf numFmtId="0" fontId="23" fillId="0" borderId="0" xfId="0" applyFont="1"/>
    <xf numFmtId="0" fontId="4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right"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1" xfId="0" applyFont="1" applyFill="1" applyBorder="1" applyAlignment="1" applyProtection="1">
      <alignment horizontal="right" wrapText="1"/>
    </xf>
    <xf numFmtId="0" fontId="3" fillId="2" borderId="0" xfId="0" applyFont="1" applyFill="1" applyBorder="1" applyAlignment="1" applyProtection="1">
      <alignment horizontal="right" wrapText="1"/>
      <protection locked="0"/>
    </xf>
    <xf numFmtId="0" fontId="1" fillId="4" borderId="0" xfId="0" applyFont="1" applyFill="1" applyBorder="1" applyAlignment="1">
      <alignment horizontal="center" wrapText="1"/>
    </xf>
    <xf numFmtId="2" fontId="1" fillId="4" borderId="2" xfId="0" applyNumberFormat="1" applyFont="1" applyFill="1" applyBorder="1" applyAlignment="1">
      <alignment horizontal="center" wrapText="1"/>
    </xf>
    <xf numFmtId="2" fontId="1" fillId="4" borderId="0" xfId="0" applyNumberFormat="1" applyFont="1" applyFill="1" applyBorder="1" applyAlignment="1">
      <alignment horizontal="center" wrapText="1"/>
    </xf>
    <xf numFmtId="2" fontId="5" fillId="4" borderId="2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164" fontId="1" fillId="4" borderId="0" xfId="0" applyNumberFormat="1" applyFont="1" applyFill="1" applyBorder="1" applyAlignment="1">
      <alignment horizontal="right"/>
    </xf>
    <xf numFmtId="4" fontId="3" fillId="4" borderId="2" xfId="0" applyNumberFormat="1" applyFont="1" applyFill="1" applyBorder="1" applyAlignment="1">
      <alignment horizontal="right"/>
    </xf>
    <xf numFmtId="4" fontId="1" fillId="4" borderId="0" xfId="0" applyNumberFormat="1" applyFont="1" applyFill="1" applyBorder="1" applyAlignment="1">
      <alignment horizontal="right"/>
    </xf>
    <xf numFmtId="4" fontId="1" fillId="4" borderId="5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4" fontId="3" fillId="4" borderId="8" xfId="0" applyNumberFormat="1" applyFont="1" applyFill="1" applyBorder="1" applyAlignment="1">
      <alignment horizontal="right"/>
    </xf>
    <xf numFmtId="4" fontId="3" fillId="4" borderId="7" xfId="0" applyNumberFormat="1" applyFont="1" applyFill="1" applyBorder="1" applyAlignment="1">
      <alignment horizontal="right"/>
    </xf>
    <xf numFmtId="4" fontId="3" fillId="4" borderId="5" xfId="0" applyNumberFormat="1" applyFont="1" applyFill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4" fontId="5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0" fontId="4" fillId="4" borderId="4" xfId="1" applyFont="1" applyFill="1" applyBorder="1" applyAlignment="1">
      <alignment vertical="center"/>
    </xf>
    <xf numFmtId="0" fontId="4" fillId="4" borderId="4" xfId="1" applyFont="1" applyFill="1" applyBorder="1" applyAlignment="1">
      <alignment horizontal="center" vertical="center"/>
    </xf>
    <xf numFmtId="4" fontId="4" fillId="4" borderId="4" xfId="1" applyNumberFormat="1" applyFont="1" applyFill="1" applyBorder="1" applyAlignment="1">
      <alignment horizontal="right" vertical="center"/>
    </xf>
    <xf numFmtId="4" fontId="5" fillId="4" borderId="4" xfId="1" applyNumberFormat="1" applyFont="1" applyFill="1" applyBorder="1" applyAlignment="1">
      <alignment horizontal="right" vertical="center"/>
    </xf>
    <xf numFmtId="4" fontId="5" fillId="4" borderId="1" xfId="1" applyNumberFormat="1" applyFont="1" applyFill="1" applyBorder="1" applyAlignment="1">
      <alignment horizontal="right" vertical="center"/>
    </xf>
    <xf numFmtId="0" fontId="4" fillId="4" borderId="3" xfId="1" applyFont="1" applyFill="1" applyBorder="1" applyAlignment="1">
      <alignment horizontal="right"/>
    </xf>
    <xf numFmtId="0" fontId="5" fillId="4" borderId="3" xfId="1" applyFont="1" applyFill="1" applyBorder="1" applyAlignment="1">
      <alignment horizontal="center"/>
    </xf>
    <xf numFmtId="0" fontId="24" fillId="0" borderId="0" xfId="0" applyFont="1"/>
    <xf numFmtId="4" fontId="4" fillId="4" borderId="0" xfId="1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right" wrapText="1"/>
    </xf>
    <xf numFmtId="0" fontId="1" fillId="2" borderId="0" xfId="0" applyFont="1" applyFill="1" applyBorder="1" applyAlignment="1" applyProtection="1">
      <alignment horizontal="right"/>
      <protection locked="0"/>
    </xf>
    <xf numFmtId="4" fontId="3" fillId="2" borderId="2" xfId="0" applyNumberFormat="1" applyFont="1" applyFill="1" applyBorder="1" applyAlignment="1" applyProtection="1">
      <alignment horizontal="right"/>
      <protection locked="0"/>
    </xf>
    <xf numFmtId="4" fontId="3" fillId="2" borderId="0" xfId="0" applyNumberFormat="1" applyFont="1" applyFill="1" applyBorder="1" applyAlignment="1" applyProtection="1">
      <alignment horizontal="right"/>
      <protection locked="0"/>
    </xf>
    <xf numFmtId="4" fontId="3" fillId="2" borderId="5" xfId="0" applyNumberFormat="1" applyFont="1" applyFill="1" applyBorder="1" applyAlignment="1" applyProtection="1">
      <alignment horizontal="right"/>
      <protection locked="0"/>
    </xf>
    <xf numFmtId="4" fontId="3" fillId="2" borderId="2" xfId="0" applyNumberFormat="1" applyFont="1" applyFill="1" applyBorder="1" applyAlignment="1" applyProtection="1">
      <alignment horizontal="right"/>
    </xf>
    <xf numFmtId="0" fontId="1" fillId="4" borderId="0" xfId="0" applyFont="1" applyFill="1" applyBorder="1" applyAlignment="1" applyProtection="1">
      <alignment horizontal="center" wrapText="1"/>
      <protection locked="0" hidden="1"/>
    </xf>
    <xf numFmtId="2" fontId="1" fillId="4" borderId="2" xfId="0" applyNumberFormat="1" applyFont="1" applyFill="1" applyBorder="1" applyAlignment="1" applyProtection="1">
      <alignment horizontal="center" wrapText="1"/>
      <protection locked="0" hidden="1"/>
    </xf>
    <xf numFmtId="0" fontId="1" fillId="4" borderId="5" xfId="0" applyFont="1" applyFill="1" applyBorder="1" applyAlignment="1" applyProtection="1">
      <alignment horizontal="center" wrapText="1"/>
      <protection locked="0" hidden="1"/>
    </xf>
    <xf numFmtId="2" fontId="1" fillId="4" borderId="0" xfId="0" applyNumberFormat="1" applyFont="1" applyFill="1" applyBorder="1" applyAlignment="1" applyProtection="1">
      <alignment horizontal="center" wrapText="1"/>
      <protection locked="0" hidden="1"/>
    </xf>
    <xf numFmtId="0" fontId="1" fillId="4" borderId="2" xfId="0" applyFont="1" applyFill="1" applyBorder="1" applyAlignment="1" applyProtection="1">
      <alignment horizontal="center" wrapText="1"/>
      <protection locked="0" hidden="1"/>
    </xf>
    <xf numFmtId="0" fontId="3" fillId="2" borderId="2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left" vertical="top" wrapText="1"/>
    </xf>
    <xf numFmtId="0" fontId="1" fillId="2" borderId="5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4" borderId="0" xfId="0" applyFont="1" applyFill="1" applyBorder="1" applyAlignment="1" applyProtection="1">
      <alignment horizontal="center" wrapText="1"/>
    </xf>
    <xf numFmtId="2" fontId="1" fillId="4" borderId="2" xfId="0" applyNumberFormat="1" applyFont="1" applyFill="1" applyBorder="1" applyAlignment="1" applyProtection="1">
      <alignment horizontal="center" wrapText="1"/>
    </xf>
    <xf numFmtId="0" fontId="1" fillId="4" borderId="0" xfId="0" applyFont="1" applyFill="1" applyBorder="1" applyAlignment="1" applyProtection="1">
      <alignment horizontal="center" wrapText="1"/>
      <protection locked="0"/>
    </xf>
    <xf numFmtId="2" fontId="1" fillId="4" borderId="2" xfId="0" applyNumberFormat="1" applyFont="1" applyFill="1" applyBorder="1" applyAlignment="1" applyProtection="1">
      <alignment horizontal="center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7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3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top" wrapText="1"/>
    </xf>
    <xf numFmtId="0" fontId="20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colors>
    <mruColors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2:H33"/>
  <sheetViews>
    <sheetView showGridLines="0" tabSelected="1" zoomScaleNormal="100" zoomScaleSheetLayoutView="100" zoomScalePageLayoutView="86" workbookViewId="0"/>
  </sheetViews>
  <sheetFormatPr defaultRowHeight="15" x14ac:dyDescent="0.25"/>
  <cols>
    <col min="1" max="1" width="5" customWidth="1"/>
    <col min="2" max="5" width="9.140625" customWidth="1"/>
    <col min="6" max="6" width="24.42578125" customWidth="1"/>
  </cols>
  <sheetData>
    <row r="2" spans="1:8" ht="16.5" x14ac:dyDescent="0.3">
      <c r="A2" s="3"/>
      <c r="B2" s="106" t="s">
        <v>18</v>
      </c>
      <c r="C2" s="64"/>
      <c r="D2" s="64"/>
      <c r="E2" s="64"/>
      <c r="F2" s="64"/>
      <c r="G2" s="64"/>
      <c r="H2" s="1"/>
    </row>
    <row r="3" spans="1:8" ht="14.25" customHeight="1" x14ac:dyDescent="0.3">
      <c r="A3" s="3"/>
      <c r="B3" s="105" t="s">
        <v>218</v>
      </c>
      <c r="C3" s="64"/>
      <c r="D3" s="64"/>
      <c r="E3" s="64"/>
      <c r="F3" s="64"/>
      <c r="G3" s="64"/>
      <c r="H3" s="1"/>
    </row>
    <row r="4" spans="1:8" ht="12.75" customHeight="1" x14ac:dyDescent="0.3">
      <c r="A4" s="3"/>
      <c r="B4" s="105" t="s">
        <v>219</v>
      </c>
      <c r="C4" s="64"/>
      <c r="D4" s="64"/>
      <c r="E4" s="64"/>
      <c r="F4" s="64"/>
      <c r="G4" s="64"/>
      <c r="H4" s="1"/>
    </row>
    <row r="5" spans="1:8" ht="11.25" customHeight="1" x14ac:dyDescent="0.3">
      <c r="A5" s="3"/>
      <c r="B5" s="105" t="s">
        <v>220</v>
      </c>
      <c r="C5" s="64"/>
      <c r="D5" s="64"/>
      <c r="E5" s="64"/>
      <c r="F5" s="64"/>
      <c r="G5" s="64"/>
      <c r="H5" s="1"/>
    </row>
    <row r="6" spans="1:8" ht="16.5" x14ac:dyDescent="0.3">
      <c r="A6" s="3"/>
      <c r="B6" s="64"/>
      <c r="C6" s="64"/>
      <c r="D6" s="64"/>
      <c r="E6" s="64"/>
      <c r="F6" s="64"/>
      <c r="G6" s="64"/>
      <c r="H6" s="1"/>
    </row>
    <row r="7" spans="1:8" ht="16.5" x14ac:dyDescent="0.3">
      <c r="A7" s="3"/>
      <c r="B7" s="106" t="s">
        <v>19</v>
      </c>
      <c r="C7" s="64"/>
      <c r="D7" s="64"/>
      <c r="E7" s="64"/>
      <c r="F7" s="64"/>
      <c r="G7" s="64"/>
      <c r="H7" s="1"/>
    </row>
    <row r="8" spans="1:8" ht="29.25" customHeight="1" x14ac:dyDescent="0.3">
      <c r="A8" s="3"/>
      <c r="B8" s="218" t="s">
        <v>221</v>
      </c>
      <c r="C8" s="218"/>
      <c r="D8" s="218"/>
      <c r="E8" s="218"/>
      <c r="F8" s="218"/>
      <c r="G8" s="218"/>
      <c r="H8" s="63"/>
    </row>
    <row r="9" spans="1:8" ht="16.5" x14ac:dyDescent="0.3">
      <c r="A9" s="3"/>
      <c r="B9" s="65"/>
      <c r="C9" s="65"/>
      <c r="D9" s="65"/>
      <c r="E9" s="65"/>
      <c r="F9" s="65"/>
      <c r="G9" s="65"/>
      <c r="H9" s="3"/>
    </row>
    <row r="10" spans="1:8" ht="16.5" x14ac:dyDescent="0.3">
      <c r="A10" s="3"/>
      <c r="B10" s="3"/>
      <c r="C10" s="3"/>
      <c r="D10" s="3"/>
      <c r="E10" s="3"/>
      <c r="F10" s="3"/>
      <c r="G10" s="3"/>
      <c r="H10" s="3"/>
    </row>
    <row r="11" spans="1:8" ht="23.25" x14ac:dyDescent="0.35">
      <c r="A11" s="3"/>
      <c r="B11" s="219" t="s">
        <v>20</v>
      </c>
      <c r="C11" s="219"/>
      <c r="D11" s="219"/>
      <c r="E11" s="219"/>
      <c r="F11" s="219"/>
      <c r="G11" s="219"/>
      <c r="H11" s="3"/>
    </row>
    <row r="12" spans="1:8" ht="16.5" x14ac:dyDescent="0.3">
      <c r="A12" s="3"/>
      <c r="B12" s="3"/>
      <c r="C12" s="3"/>
      <c r="D12" s="3"/>
      <c r="E12" s="3"/>
      <c r="F12" s="3"/>
      <c r="G12" s="3"/>
      <c r="H12" s="3"/>
    </row>
    <row r="13" spans="1:8" ht="16.5" x14ac:dyDescent="0.3">
      <c r="A13" s="3"/>
      <c r="B13" s="3"/>
      <c r="C13" s="3"/>
      <c r="D13" s="3"/>
      <c r="E13" s="3"/>
      <c r="F13" s="3"/>
      <c r="G13" s="3"/>
      <c r="H13" s="3"/>
    </row>
    <row r="14" spans="1:8" ht="16.5" customHeight="1" x14ac:dyDescent="0.3">
      <c r="A14" s="3"/>
      <c r="B14" s="109" t="s">
        <v>0</v>
      </c>
      <c r="C14" s="220" t="s">
        <v>21</v>
      </c>
      <c r="D14" s="220"/>
      <c r="E14" s="220"/>
      <c r="F14" s="110" t="s">
        <v>137</v>
      </c>
      <c r="G14" s="109"/>
      <c r="H14" s="3"/>
    </row>
    <row r="15" spans="1:8" ht="16.5" x14ac:dyDescent="0.3">
      <c r="A15" s="3"/>
      <c r="B15" s="4"/>
      <c r="C15" s="4"/>
      <c r="D15" s="4"/>
      <c r="E15" s="4"/>
      <c r="F15" s="8"/>
      <c r="G15" s="4"/>
      <c r="H15" s="3"/>
    </row>
    <row r="16" spans="1:8" ht="16.5" x14ac:dyDescent="0.3">
      <c r="A16" s="3"/>
      <c r="B16" s="7" t="s">
        <v>117</v>
      </c>
      <c r="C16" s="217" t="s">
        <v>114</v>
      </c>
      <c r="D16" s="217"/>
      <c r="E16" s="217"/>
      <c r="F16" s="9">
        <v>0</v>
      </c>
      <c r="G16" s="5"/>
      <c r="H16" s="3"/>
    </row>
    <row r="17" spans="1:8" ht="16.5" x14ac:dyDescent="0.3">
      <c r="A17" s="3"/>
      <c r="B17" s="20" t="s">
        <v>133</v>
      </c>
      <c r="C17" s="20" t="s">
        <v>131</v>
      </c>
      <c r="D17" s="20"/>
      <c r="E17" s="20"/>
      <c r="F17" s="21">
        <f>'Cenik režijskih postavk'!D13</f>
        <v>0</v>
      </c>
      <c r="G17" s="22"/>
      <c r="H17" s="3"/>
    </row>
    <row r="18" spans="1:8" ht="16.5" x14ac:dyDescent="0.3">
      <c r="A18" s="3"/>
      <c r="B18" s="26" t="s">
        <v>132</v>
      </c>
      <c r="C18" s="26" t="s">
        <v>134</v>
      </c>
      <c r="D18" s="26"/>
      <c r="E18" s="26"/>
      <c r="F18" s="27">
        <f>'Cenik režijskih postavk'!D67</f>
        <v>0</v>
      </c>
      <c r="G18" s="28"/>
      <c r="H18" s="3"/>
    </row>
    <row r="19" spans="1:8" ht="16.5" x14ac:dyDescent="0.3">
      <c r="A19" s="3"/>
      <c r="B19" s="20" t="s">
        <v>135</v>
      </c>
      <c r="C19" s="20" t="s">
        <v>136</v>
      </c>
      <c r="D19" s="20"/>
      <c r="E19" s="20"/>
      <c r="F19" s="21">
        <f>'Cenik režijskih postavk'!D122</f>
        <v>0</v>
      </c>
      <c r="G19" s="22"/>
      <c r="H19" s="3"/>
    </row>
    <row r="20" spans="1:8" ht="16.5" x14ac:dyDescent="0.3">
      <c r="A20" s="3"/>
      <c r="B20" s="4"/>
      <c r="C20" s="4"/>
      <c r="D20" s="4"/>
      <c r="E20" s="4"/>
      <c r="F20" s="8"/>
      <c r="G20" s="4"/>
      <c r="H20" s="3"/>
    </row>
    <row r="21" spans="1:8" ht="16.5" x14ac:dyDescent="0.3">
      <c r="A21" s="3"/>
      <c r="B21" s="7" t="s">
        <v>118</v>
      </c>
      <c r="C21" s="217" t="s">
        <v>115</v>
      </c>
      <c r="D21" s="217"/>
      <c r="E21" s="217"/>
      <c r="F21" s="9">
        <f>'Storitve letnega vzdrževanja'!F126</f>
        <v>0</v>
      </c>
      <c r="G21" s="5"/>
      <c r="H21" s="3"/>
    </row>
    <row r="22" spans="1:8" ht="16.5" x14ac:dyDescent="0.3">
      <c r="A22" s="3"/>
      <c r="B22" s="23"/>
      <c r="C22" s="23"/>
      <c r="D22" s="23"/>
      <c r="E22" s="23"/>
      <c r="F22" s="24"/>
      <c r="G22" s="25"/>
      <c r="H22" s="3"/>
    </row>
    <row r="23" spans="1:8" ht="16.5" x14ac:dyDescent="0.3">
      <c r="A23" s="3"/>
      <c r="B23" s="68" t="s">
        <v>119</v>
      </c>
      <c r="C23" s="217" t="s">
        <v>116</v>
      </c>
      <c r="D23" s="217"/>
      <c r="E23" s="217"/>
      <c r="F23" s="9">
        <f>'Storitve zimskega vzdrževanja'!F64</f>
        <v>0</v>
      </c>
      <c r="G23" s="6"/>
      <c r="H23" s="3"/>
    </row>
    <row r="24" spans="1:8" ht="16.5" x14ac:dyDescent="0.3">
      <c r="A24" s="3"/>
      <c r="B24" s="4"/>
      <c r="C24" s="4"/>
      <c r="D24" s="4"/>
      <c r="E24" s="4"/>
      <c r="F24" s="8"/>
      <c r="G24" s="4"/>
      <c r="H24" s="3"/>
    </row>
    <row r="25" spans="1:8" ht="17.25" thickBot="1" x14ac:dyDescent="0.35">
      <c r="A25" s="3"/>
      <c r="B25" s="221" t="s">
        <v>173</v>
      </c>
      <c r="C25" s="221"/>
      <c r="D25" s="221"/>
      <c r="E25" s="221"/>
      <c r="F25" s="107">
        <f>F16+F21+F23</f>
        <v>0</v>
      </c>
      <c r="G25" s="108"/>
      <c r="H25" s="3"/>
    </row>
    <row r="26" spans="1:8" s="71" customFormat="1" ht="17.25" thickTop="1" x14ac:dyDescent="0.3">
      <c r="A26" s="69"/>
      <c r="B26" s="20"/>
      <c r="C26" s="215"/>
      <c r="D26" s="215"/>
      <c r="E26" s="215"/>
      <c r="F26" s="70"/>
      <c r="G26" s="20"/>
      <c r="H26" s="69"/>
    </row>
    <row r="27" spans="1:8" s="71" customFormat="1" ht="16.5" x14ac:dyDescent="0.3">
      <c r="A27" s="69"/>
      <c r="B27" s="20"/>
      <c r="C27" s="216"/>
      <c r="D27" s="216"/>
      <c r="E27" s="216"/>
      <c r="F27" s="24"/>
      <c r="G27" s="20"/>
      <c r="H27" s="69"/>
    </row>
    <row r="29" spans="1:8" x14ac:dyDescent="0.25">
      <c r="D29" s="189"/>
    </row>
    <row r="30" spans="1:8" x14ac:dyDescent="0.25">
      <c r="G30" s="158" t="s">
        <v>275</v>
      </c>
    </row>
    <row r="31" spans="1:8" x14ac:dyDescent="0.25">
      <c r="F31" t="s">
        <v>15</v>
      </c>
    </row>
    <row r="32" spans="1:8" x14ac:dyDescent="0.25">
      <c r="F32" t="s">
        <v>276</v>
      </c>
    </row>
    <row r="33" spans="2:2" x14ac:dyDescent="0.25">
      <c r="B33" t="s">
        <v>15</v>
      </c>
    </row>
  </sheetData>
  <sheetProtection formatCells="0" formatColumns="0" formatRows="0" insertColumns="0" deleteColumns="0" deleteRows="0"/>
  <mergeCells count="9">
    <mergeCell ref="C26:E26"/>
    <mergeCell ref="C27:E27"/>
    <mergeCell ref="C16:E16"/>
    <mergeCell ref="B8:G8"/>
    <mergeCell ref="B11:G11"/>
    <mergeCell ref="C14:E14"/>
    <mergeCell ref="C21:E21"/>
    <mergeCell ref="C23:E23"/>
    <mergeCell ref="B25:E25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Header>&amp;C&amp;"Tahoma,Navadno Ležeče"&amp;8Oddaja javnega naročila storitev
LETNO IN ZIMSKO VZDRŽEVANJE OBČINSKIH CEST V OBČINI ŠKOFLJICA&amp;R&amp;"Tahoma,Krepko"&amp;8OBRAZEC št. 13 -
Specifikacija predračuna</oddHeader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G142"/>
  <sheetViews>
    <sheetView tabSelected="1" showWhiteSpace="0" zoomScale="85" zoomScaleNormal="85" zoomScaleSheetLayoutView="100" workbookViewId="0"/>
  </sheetViews>
  <sheetFormatPr defaultRowHeight="15" x14ac:dyDescent="0.3"/>
  <cols>
    <col min="1" max="1" width="4.28515625" style="40" customWidth="1"/>
    <col min="2" max="2" width="37.140625" style="41" customWidth="1"/>
    <col min="3" max="3" width="8.85546875" style="40" customWidth="1"/>
    <col min="4" max="4" width="14.28515625" style="42" customWidth="1"/>
    <col min="5" max="5" width="13" style="43" customWidth="1"/>
    <col min="6" max="6" width="17.140625" style="43" customWidth="1"/>
    <col min="7" max="7" width="30.28515625" style="41" customWidth="1"/>
    <col min="8" max="256" width="9.140625" style="41"/>
    <col min="257" max="257" width="47.85546875" style="41" customWidth="1"/>
    <col min="258" max="258" width="9.140625" style="41"/>
    <col min="259" max="259" width="0" style="41" hidden="1" customWidth="1"/>
    <col min="260" max="260" width="9.140625" style="41" customWidth="1"/>
    <col min="261" max="262" width="9.140625" style="41"/>
    <col min="263" max="263" width="30.28515625" style="41" customWidth="1"/>
    <col min="264" max="512" width="9.140625" style="41"/>
    <col min="513" max="513" width="47.85546875" style="41" customWidth="1"/>
    <col min="514" max="514" width="9.140625" style="41"/>
    <col min="515" max="515" width="0" style="41" hidden="1" customWidth="1"/>
    <col min="516" max="516" width="9.140625" style="41" customWidth="1"/>
    <col min="517" max="518" width="9.140625" style="41"/>
    <col min="519" max="519" width="30.28515625" style="41" customWidth="1"/>
    <col min="520" max="768" width="9.140625" style="41"/>
    <col min="769" max="769" width="47.85546875" style="41" customWidth="1"/>
    <col min="770" max="770" width="9.140625" style="41"/>
    <col min="771" max="771" width="0" style="41" hidden="1" customWidth="1"/>
    <col min="772" max="772" width="9.140625" style="41" customWidth="1"/>
    <col min="773" max="774" width="9.140625" style="41"/>
    <col min="775" max="775" width="30.28515625" style="41" customWidth="1"/>
    <col min="776" max="1024" width="9.140625" style="41"/>
    <col min="1025" max="1025" width="47.85546875" style="41" customWidth="1"/>
    <col min="1026" max="1026" width="9.140625" style="41"/>
    <col min="1027" max="1027" width="0" style="41" hidden="1" customWidth="1"/>
    <col min="1028" max="1028" width="9.140625" style="41" customWidth="1"/>
    <col min="1029" max="1030" width="9.140625" style="41"/>
    <col min="1031" max="1031" width="30.28515625" style="41" customWidth="1"/>
    <col min="1032" max="1280" width="9.140625" style="41"/>
    <col min="1281" max="1281" width="47.85546875" style="41" customWidth="1"/>
    <col min="1282" max="1282" width="9.140625" style="41"/>
    <col min="1283" max="1283" width="0" style="41" hidden="1" customWidth="1"/>
    <col min="1284" max="1284" width="9.140625" style="41" customWidth="1"/>
    <col min="1285" max="1286" width="9.140625" style="41"/>
    <col min="1287" max="1287" width="30.28515625" style="41" customWidth="1"/>
    <col min="1288" max="1536" width="9.140625" style="41"/>
    <col min="1537" max="1537" width="47.85546875" style="41" customWidth="1"/>
    <col min="1538" max="1538" width="9.140625" style="41"/>
    <col min="1539" max="1539" width="0" style="41" hidden="1" customWidth="1"/>
    <col min="1540" max="1540" width="9.140625" style="41" customWidth="1"/>
    <col min="1541" max="1542" width="9.140625" style="41"/>
    <col min="1543" max="1543" width="30.28515625" style="41" customWidth="1"/>
    <col min="1544" max="1792" width="9.140625" style="41"/>
    <col min="1793" max="1793" width="47.85546875" style="41" customWidth="1"/>
    <col min="1794" max="1794" width="9.140625" style="41"/>
    <col min="1795" max="1795" width="0" style="41" hidden="1" customWidth="1"/>
    <col min="1796" max="1796" width="9.140625" style="41" customWidth="1"/>
    <col min="1797" max="1798" width="9.140625" style="41"/>
    <col min="1799" max="1799" width="30.28515625" style="41" customWidth="1"/>
    <col min="1800" max="2048" width="9.140625" style="41"/>
    <col min="2049" max="2049" width="47.85546875" style="41" customWidth="1"/>
    <col min="2050" max="2050" width="9.140625" style="41"/>
    <col min="2051" max="2051" width="0" style="41" hidden="1" customWidth="1"/>
    <col min="2052" max="2052" width="9.140625" style="41" customWidth="1"/>
    <col min="2053" max="2054" width="9.140625" style="41"/>
    <col min="2055" max="2055" width="30.28515625" style="41" customWidth="1"/>
    <col min="2056" max="2304" width="9.140625" style="41"/>
    <col min="2305" max="2305" width="47.85546875" style="41" customWidth="1"/>
    <col min="2306" max="2306" width="9.140625" style="41"/>
    <col min="2307" max="2307" width="0" style="41" hidden="1" customWidth="1"/>
    <col min="2308" max="2308" width="9.140625" style="41" customWidth="1"/>
    <col min="2309" max="2310" width="9.140625" style="41"/>
    <col min="2311" max="2311" width="30.28515625" style="41" customWidth="1"/>
    <col min="2312" max="2560" width="9.140625" style="41"/>
    <col min="2561" max="2561" width="47.85546875" style="41" customWidth="1"/>
    <col min="2562" max="2562" width="9.140625" style="41"/>
    <col min="2563" max="2563" width="0" style="41" hidden="1" customWidth="1"/>
    <col min="2564" max="2564" width="9.140625" style="41" customWidth="1"/>
    <col min="2565" max="2566" width="9.140625" style="41"/>
    <col min="2567" max="2567" width="30.28515625" style="41" customWidth="1"/>
    <col min="2568" max="2816" width="9.140625" style="41"/>
    <col min="2817" max="2817" width="47.85546875" style="41" customWidth="1"/>
    <col min="2818" max="2818" width="9.140625" style="41"/>
    <col min="2819" max="2819" width="0" style="41" hidden="1" customWidth="1"/>
    <col min="2820" max="2820" width="9.140625" style="41" customWidth="1"/>
    <col min="2821" max="2822" width="9.140625" style="41"/>
    <col min="2823" max="2823" width="30.28515625" style="41" customWidth="1"/>
    <col min="2824" max="3072" width="9.140625" style="41"/>
    <col min="3073" max="3073" width="47.85546875" style="41" customWidth="1"/>
    <col min="3074" max="3074" width="9.140625" style="41"/>
    <col min="3075" max="3075" width="0" style="41" hidden="1" customWidth="1"/>
    <col min="3076" max="3076" width="9.140625" style="41" customWidth="1"/>
    <col min="3077" max="3078" width="9.140625" style="41"/>
    <col min="3079" max="3079" width="30.28515625" style="41" customWidth="1"/>
    <col min="3080" max="3328" width="9.140625" style="41"/>
    <col min="3329" max="3329" width="47.85546875" style="41" customWidth="1"/>
    <col min="3330" max="3330" width="9.140625" style="41"/>
    <col min="3331" max="3331" width="0" style="41" hidden="1" customWidth="1"/>
    <col min="3332" max="3332" width="9.140625" style="41" customWidth="1"/>
    <col min="3333" max="3334" width="9.140625" style="41"/>
    <col min="3335" max="3335" width="30.28515625" style="41" customWidth="1"/>
    <col min="3336" max="3584" width="9.140625" style="41"/>
    <col min="3585" max="3585" width="47.85546875" style="41" customWidth="1"/>
    <col min="3586" max="3586" width="9.140625" style="41"/>
    <col min="3587" max="3587" width="0" style="41" hidden="1" customWidth="1"/>
    <col min="3588" max="3588" width="9.140625" style="41" customWidth="1"/>
    <col min="3589" max="3590" width="9.140625" style="41"/>
    <col min="3591" max="3591" width="30.28515625" style="41" customWidth="1"/>
    <col min="3592" max="3840" width="9.140625" style="41"/>
    <col min="3841" max="3841" width="47.85546875" style="41" customWidth="1"/>
    <col min="3842" max="3842" width="9.140625" style="41"/>
    <col min="3843" max="3843" width="0" style="41" hidden="1" customWidth="1"/>
    <col min="3844" max="3844" width="9.140625" style="41" customWidth="1"/>
    <col min="3845" max="3846" width="9.140625" style="41"/>
    <col min="3847" max="3847" width="30.28515625" style="41" customWidth="1"/>
    <col min="3848" max="4096" width="9.140625" style="41"/>
    <col min="4097" max="4097" width="47.85546875" style="41" customWidth="1"/>
    <col min="4098" max="4098" width="9.140625" style="41"/>
    <col min="4099" max="4099" width="0" style="41" hidden="1" customWidth="1"/>
    <col min="4100" max="4100" width="9.140625" style="41" customWidth="1"/>
    <col min="4101" max="4102" width="9.140625" style="41"/>
    <col min="4103" max="4103" width="30.28515625" style="41" customWidth="1"/>
    <col min="4104" max="4352" width="9.140625" style="41"/>
    <col min="4353" max="4353" width="47.85546875" style="41" customWidth="1"/>
    <col min="4354" max="4354" width="9.140625" style="41"/>
    <col min="4355" max="4355" width="0" style="41" hidden="1" customWidth="1"/>
    <col min="4356" max="4356" width="9.140625" style="41" customWidth="1"/>
    <col min="4357" max="4358" width="9.140625" style="41"/>
    <col min="4359" max="4359" width="30.28515625" style="41" customWidth="1"/>
    <col min="4360" max="4608" width="9.140625" style="41"/>
    <col min="4609" max="4609" width="47.85546875" style="41" customWidth="1"/>
    <col min="4610" max="4610" width="9.140625" style="41"/>
    <col min="4611" max="4611" width="0" style="41" hidden="1" customWidth="1"/>
    <col min="4612" max="4612" width="9.140625" style="41" customWidth="1"/>
    <col min="4613" max="4614" width="9.140625" style="41"/>
    <col min="4615" max="4615" width="30.28515625" style="41" customWidth="1"/>
    <col min="4616" max="4864" width="9.140625" style="41"/>
    <col min="4865" max="4865" width="47.85546875" style="41" customWidth="1"/>
    <col min="4866" max="4866" width="9.140625" style="41"/>
    <col min="4867" max="4867" width="0" style="41" hidden="1" customWidth="1"/>
    <col min="4868" max="4868" width="9.140625" style="41" customWidth="1"/>
    <col min="4869" max="4870" width="9.140625" style="41"/>
    <col min="4871" max="4871" width="30.28515625" style="41" customWidth="1"/>
    <col min="4872" max="5120" width="9.140625" style="41"/>
    <col min="5121" max="5121" width="47.85546875" style="41" customWidth="1"/>
    <col min="5122" max="5122" width="9.140625" style="41"/>
    <col min="5123" max="5123" width="0" style="41" hidden="1" customWidth="1"/>
    <col min="5124" max="5124" width="9.140625" style="41" customWidth="1"/>
    <col min="5125" max="5126" width="9.140625" style="41"/>
    <col min="5127" max="5127" width="30.28515625" style="41" customWidth="1"/>
    <col min="5128" max="5376" width="9.140625" style="41"/>
    <col min="5377" max="5377" width="47.85546875" style="41" customWidth="1"/>
    <col min="5378" max="5378" width="9.140625" style="41"/>
    <col min="5379" max="5379" width="0" style="41" hidden="1" customWidth="1"/>
    <col min="5380" max="5380" width="9.140625" style="41" customWidth="1"/>
    <col min="5381" max="5382" width="9.140625" style="41"/>
    <col min="5383" max="5383" width="30.28515625" style="41" customWidth="1"/>
    <col min="5384" max="5632" width="9.140625" style="41"/>
    <col min="5633" max="5633" width="47.85546875" style="41" customWidth="1"/>
    <col min="5634" max="5634" width="9.140625" style="41"/>
    <col min="5635" max="5635" width="0" style="41" hidden="1" customWidth="1"/>
    <col min="5636" max="5636" width="9.140625" style="41" customWidth="1"/>
    <col min="5637" max="5638" width="9.140625" style="41"/>
    <col min="5639" max="5639" width="30.28515625" style="41" customWidth="1"/>
    <col min="5640" max="5888" width="9.140625" style="41"/>
    <col min="5889" max="5889" width="47.85546875" style="41" customWidth="1"/>
    <col min="5890" max="5890" width="9.140625" style="41"/>
    <col min="5891" max="5891" width="0" style="41" hidden="1" customWidth="1"/>
    <col min="5892" max="5892" width="9.140625" style="41" customWidth="1"/>
    <col min="5893" max="5894" width="9.140625" style="41"/>
    <col min="5895" max="5895" width="30.28515625" style="41" customWidth="1"/>
    <col min="5896" max="6144" width="9.140625" style="41"/>
    <col min="6145" max="6145" width="47.85546875" style="41" customWidth="1"/>
    <col min="6146" max="6146" width="9.140625" style="41"/>
    <col min="6147" max="6147" width="0" style="41" hidden="1" customWidth="1"/>
    <col min="6148" max="6148" width="9.140625" style="41" customWidth="1"/>
    <col min="6149" max="6150" width="9.140625" style="41"/>
    <col min="6151" max="6151" width="30.28515625" style="41" customWidth="1"/>
    <col min="6152" max="6400" width="9.140625" style="41"/>
    <col min="6401" max="6401" width="47.85546875" style="41" customWidth="1"/>
    <col min="6402" max="6402" width="9.140625" style="41"/>
    <col min="6403" max="6403" width="0" style="41" hidden="1" customWidth="1"/>
    <col min="6404" max="6404" width="9.140625" style="41" customWidth="1"/>
    <col min="6405" max="6406" width="9.140625" style="41"/>
    <col min="6407" max="6407" width="30.28515625" style="41" customWidth="1"/>
    <col min="6408" max="6656" width="9.140625" style="41"/>
    <col min="6657" max="6657" width="47.85546875" style="41" customWidth="1"/>
    <col min="6658" max="6658" width="9.140625" style="41"/>
    <col min="6659" max="6659" width="0" style="41" hidden="1" customWidth="1"/>
    <col min="6660" max="6660" width="9.140625" style="41" customWidth="1"/>
    <col min="6661" max="6662" width="9.140625" style="41"/>
    <col min="6663" max="6663" width="30.28515625" style="41" customWidth="1"/>
    <col min="6664" max="6912" width="9.140625" style="41"/>
    <col min="6913" max="6913" width="47.85546875" style="41" customWidth="1"/>
    <col min="6914" max="6914" width="9.140625" style="41"/>
    <col min="6915" max="6915" width="0" style="41" hidden="1" customWidth="1"/>
    <col min="6916" max="6916" width="9.140625" style="41" customWidth="1"/>
    <col min="6917" max="6918" width="9.140625" style="41"/>
    <col min="6919" max="6919" width="30.28515625" style="41" customWidth="1"/>
    <col min="6920" max="7168" width="9.140625" style="41"/>
    <col min="7169" max="7169" width="47.85546875" style="41" customWidth="1"/>
    <col min="7170" max="7170" width="9.140625" style="41"/>
    <col min="7171" max="7171" width="0" style="41" hidden="1" customWidth="1"/>
    <col min="7172" max="7172" width="9.140625" style="41" customWidth="1"/>
    <col min="7173" max="7174" width="9.140625" style="41"/>
    <col min="7175" max="7175" width="30.28515625" style="41" customWidth="1"/>
    <col min="7176" max="7424" width="9.140625" style="41"/>
    <col min="7425" max="7425" width="47.85546875" style="41" customWidth="1"/>
    <col min="7426" max="7426" width="9.140625" style="41"/>
    <col min="7427" max="7427" width="0" style="41" hidden="1" customWidth="1"/>
    <col min="7428" max="7428" width="9.140625" style="41" customWidth="1"/>
    <col min="7429" max="7430" width="9.140625" style="41"/>
    <col min="7431" max="7431" width="30.28515625" style="41" customWidth="1"/>
    <col min="7432" max="7680" width="9.140625" style="41"/>
    <col min="7681" max="7681" width="47.85546875" style="41" customWidth="1"/>
    <col min="7682" max="7682" width="9.140625" style="41"/>
    <col min="7683" max="7683" width="0" style="41" hidden="1" customWidth="1"/>
    <col min="7684" max="7684" width="9.140625" style="41" customWidth="1"/>
    <col min="7685" max="7686" width="9.140625" style="41"/>
    <col min="7687" max="7687" width="30.28515625" style="41" customWidth="1"/>
    <col min="7688" max="7936" width="9.140625" style="41"/>
    <col min="7937" max="7937" width="47.85546875" style="41" customWidth="1"/>
    <col min="7938" max="7938" width="9.140625" style="41"/>
    <col min="7939" max="7939" width="0" style="41" hidden="1" customWidth="1"/>
    <col min="7940" max="7940" width="9.140625" style="41" customWidth="1"/>
    <col min="7941" max="7942" width="9.140625" style="41"/>
    <col min="7943" max="7943" width="30.28515625" style="41" customWidth="1"/>
    <col min="7944" max="8192" width="9.140625" style="41"/>
    <col min="8193" max="8193" width="47.85546875" style="41" customWidth="1"/>
    <col min="8194" max="8194" width="9.140625" style="41"/>
    <col min="8195" max="8195" width="0" style="41" hidden="1" customWidth="1"/>
    <col min="8196" max="8196" width="9.140625" style="41" customWidth="1"/>
    <col min="8197" max="8198" width="9.140625" style="41"/>
    <col min="8199" max="8199" width="30.28515625" style="41" customWidth="1"/>
    <col min="8200" max="8448" width="9.140625" style="41"/>
    <col min="8449" max="8449" width="47.85546875" style="41" customWidth="1"/>
    <col min="8450" max="8450" width="9.140625" style="41"/>
    <col min="8451" max="8451" width="0" style="41" hidden="1" customWidth="1"/>
    <col min="8452" max="8452" width="9.140625" style="41" customWidth="1"/>
    <col min="8453" max="8454" width="9.140625" style="41"/>
    <col min="8455" max="8455" width="30.28515625" style="41" customWidth="1"/>
    <col min="8456" max="8704" width="9.140625" style="41"/>
    <col min="8705" max="8705" width="47.85546875" style="41" customWidth="1"/>
    <col min="8706" max="8706" width="9.140625" style="41"/>
    <col min="8707" max="8707" width="0" style="41" hidden="1" customWidth="1"/>
    <col min="8708" max="8708" width="9.140625" style="41" customWidth="1"/>
    <col min="8709" max="8710" width="9.140625" style="41"/>
    <col min="8711" max="8711" width="30.28515625" style="41" customWidth="1"/>
    <col min="8712" max="8960" width="9.140625" style="41"/>
    <col min="8961" max="8961" width="47.85546875" style="41" customWidth="1"/>
    <col min="8962" max="8962" width="9.140625" style="41"/>
    <col min="8963" max="8963" width="0" style="41" hidden="1" customWidth="1"/>
    <col min="8964" max="8964" width="9.140625" style="41" customWidth="1"/>
    <col min="8965" max="8966" width="9.140625" style="41"/>
    <col min="8967" max="8967" width="30.28515625" style="41" customWidth="1"/>
    <col min="8968" max="9216" width="9.140625" style="41"/>
    <col min="9217" max="9217" width="47.85546875" style="41" customWidth="1"/>
    <col min="9218" max="9218" width="9.140625" style="41"/>
    <col min="9219" max="9219" width="0" style="41" hidden="1" customWidth="1"/>
    <col min="9220" max="9220" width="9.140625" style="41" customWidth="1"/>
    <col min="9221" max="9222" width="9.140625" style="41"/>
    <col min="9223" max="9223" width="30.28515625" style="41" customWidth="1"/>
    <col min="9224" max="9472" width="9.140625" style="41"/>
    <col min="9473" max="9473" width="47.85546875" style="41" customWidth="1"/>
    <col min="9474" max="9474" width="9.140625" style="41"/>
    <col min="9475" max="9475" width="0" style="41" hidden="1" customWidth="1"/>
    <col min="9476" max="9476" width="9.140625" style="41" customWidth="1"/>
    <col min="9477" max="9478" width="9.140625" style="41"/>
    <col min="9479" max="9479" width="30.28515625" style="41" customWidth="1"/>
    <col min="9480" max="9728" width="9.140625" style="41"/>
    <col min="9729" max="9729" width="47.85546875" style="41" customWidth="1"/>
    <col min="9730" max="9730" width="9.140625" style="41"/>
    <col min="9731" max="9731" width="0" style="41" hidden="1" customWidth="1"/>
    <col min="9732" max="9732" width="9.140625" style="41" customWidth="1"/>
    <col min="9733" max="9734" width="9.140625" style="41"/>
    <col min="9735" max="9735" width="30.28515625" style="41" customWidth="1"/>
    <col min="9736" max="9984" width="9.140625" style="41"/>
    <col min="9985" max="9985" width="47.85546875" style="41" customWidth="1"/>
    <col min="9986" max="9986" width="9.140625" style="41"/>
    <col min="9987" max="9987" width="0" style="41" hidden="1" customWidth="1"/>
    <col min="9988" max="9988" width="9.140625" style="41" customWidth="1"/>
    <col min="9989" max="9990" width="9.140625" style="41"/>
    <col min="9991" max="9991" width="30.28515625" style="41" customWidth="1"/>
    <col min="9992" max="10240" width="9.140625" style="41"/>
    <col min="10241" max="10241" width="47.85546875" style="41" customWidth="1"/>
    <col min="10242" max="10242" width="9.140625" style="41"/>
    <col min="10243" max="10243" width="0" style="41" hidden="1" customWidth="1"/>
    <col min="10244" max="10244" width="9.140625" style="41" customWidth="1"/>
    <col min="10245" max="10246" width="9.140625" style="41"/>
    <col min="10247" max="10247" width="30.28515625" style="41" customWidth="1"/>
    <col min="10248" max="10496" width="9.140625" style="41"/>
    <col min="10497" max="10497" width="47.85546875" style="41" customWidth="1"/>
    <col min="10498" max="10498" width="9.140625" style="41"/>
    <col min="10499" max="10499" width="0" style="41" hidden="1" customWidth="1"/>
    <col min="10500" max="10500" width="9.140625" style="41" customWidth="1"/>
    <col min="10501" max="10502" width="9.140625" style="41"/>
    <col min="10503" max="10503" width="30.28515625" style="41" customWidth="1"/>
    <col min="10504" max="10752" width="9.140625" style="41"/>
    <col min="10753" max="10753" width="47.85546875" style="41" customWidth="1"/>
    <col min="10754" max="10754" width="9.140625" style="41"/>
    <col min="10755" max="10755" width="0" style="41" hidden="1" customWidth="1"/>
    <col min="10756" max="10756" width="9.140625" style="41" customWidth="1"/>
    <col min="10757" max="10758" width="9.140625" style="41"/>
    <col min="10759" max="10759" width="30.28515625" style="41" customWidth="1"/>
    <col min="10760" max="11008" width="9.140625" style="41"/>
    <col min="11009" max="11009" width="47.85546875" style="41" customWidth="1"/>
    <col min="11010" max="11010" width="9.140625" style="41"/>
    <col min="11011" max="11011" width="0" style="41" hidden="1" customWidth="1"/>
    <col min="11012" max="11012" width="9.140625" style="41" customWidth="1"/>
    <col min="11013" max="11014" width="9.140625" style="41"/>
    <col min="11015" max="11015" width="30.28515625" style="41" customWidth="1"/>
    <col min="11016" max="11264" width="9.140625" style="41"/>
    <col min="11265" max="11265" width="47.85546875" style="41" customWidth="1"/>
    <col min="11266" max="11266" width="9.140625" style="41"/>
    <col min="11267" max="11267" width="0" style="41" hidden="1" customWidth="1"/>
    <col min="11268" max="11268" width="9.140625" style="41" customWidth="1"/>
    <col min="11269" max="11270" width="9.140625" style="41"/>
    <col min="11271" max="11271" width="30.28515625" style="41" customWidth="1"/>
    <col min="11272" max="11520" width="9.140625" style="41"/>
    <col min="11521" max="11521" width="47.85546875" style="41" customWidth="1"/>
    <col min="11522" max="11522" width="9.140625" style="41"/>
    <col min="11523" max="11523" width="0" style="41" hidden="1" customWidth="1"/>
    <col min="11524" max="11524" width="9.140625" style="41" customWidth="1"/>
    <col min="11525" max="11526" width="9.140625" style="41"/>
    <col min="11527" max="11527" width="30.28515625" style="41" customWidth="1"/>
    <col min="11528" max="11776" width="9.140625" style="41"/>
    <col min="11777" max="11777" width="47.85546875" style="41" customWidth="1"/>
    <col min="11778" max="11778" width="9.140625" style="41"/>
    <col min="11779" max="11779" width="0" style="41" hidden="1" customWidth="1"/>
    <col min="11780" max="11780" width="9.140625" style="41" customWidth="1"/>
    <col min="11781" max="11782" width="9.140625" style="41"/>
    <col min="11783" max="11783" width="30.28515625" style="41" customWidth="1"/>
    <col min="11784" max="12032" width="9.140625" style="41"/>
    <col min="12033" max="12033" width="47.85546875" style="41" customWidth="1"/>
    <col min="12034" max="12034" width="9.140625" style="41"/>
    <col min="12035" max="12035" width="0" style="41" hidden="1" customWidth="1"/>
    <col min="12036" max="12036" width="9.140625" style="41" customWidth="1"/>
    <col min="12037" max="12038" width="9.140625" style="41"/>
    <col min="12039" max="12039" width="30.28515625" style="41" customWidth="1"/>
    <col min="12040" max="12288" width="9.140625" style="41"/>
    <col min="12289" max="12289" width="47.85546875" style="41" customWidth="1"/>
    <col min="12290" max="12290" width="9.140625" style="41"/>
    <col min="12291" max="12291" width="0" style="41" hidden="1" customWidth="1"/>
    <col min="12292" max="12292" width="9.140625" style="41" customWidth="1"/>
    <col min="12293" max="12294" width="9.140625" style="41"/>
    <col min="12295" max="12295" width="30.28515625" style="41" customWidth="1"/>
    <col min="12296" max="12544" width="9.140625" style="41"/>
    <col min="12545" max="12545" width="47.85546875" style="41" customWidth="1"/>
    <col min="12546" max="12546" width="9.140625" style="41"/>
    <col min="12547" max="12547" width="0" style="41" hidden="1" customWidth="1"/>
    <col min="12548" max="12548" width="9.140625" style="41" customWidth="1"/>
    <col min="12549" max="12550" width="9.140625" style="41"/>
    <col min="12551" max="12551" width="30.28515625" style="41" customWidth="1"/>
    <col min="12552" max="12800" width="9.140625" style="41"/>
    <col min="12801" max="12801" width="47.85546875" style="41" customWidth="1"/>
    <col min="12802" max="12802" width="9.140625" style="41"/>
    <col min="12803" max="12803" width="0" style="41" hidden="1" customWidth="1"/>
    <col min="12804" max="12804" width="9.140625" style="41" customWidth="1"/>
    <col min="12805" max="12806" width="9.140625" style="41"/>
    <col min="12807" max="12807" width="30.28515625" style="41" customWidth="1"/>
    <col min="12808" max="13056" width="9.140625" style="41"/>
    <col min="13057" max="13057" width="47.85546875" style="41" customWidth="1"/>
    <col min="13058" max="13058" width="9.140625" style="41"/>
    <col min="13059" max="13059" width="0" style="41" hidden="1" customWidth="1"/>
    <col min="13060" max="13060" width="9.140625" style="41" customWidth="1"/>
    <col min="13061" max="13062" width="9.140625" style="41"/>
    <col min="13063" max="13063" width="30.28515625" style="41" customWidth="1"/>
    <col min="13064" max="13312" width="9.140625" style="41"/>
    <col min="13313" max="13313" width="47.85546875" style="41" customWidth="1"/>
    <col min="13314" max="13314" width="9.140625" style="41"/>
    <col min="13315" max="13315" width="0" style="41" hidden="1" customWidth="1"/>
    <col min="13316" max="13316" width="9.140625" style="41" customWidth="1"/>
    <col min="13317" max="13318" width="9.140625" style="41"/>
    <col min="13319" max="13319" width="30.28515625" style="41" customWidth="1"/>
    <col min="13320" max="13568" width="9.140625" style="41"/>
    <col min="13569" max="13569" width="47.85546875" style="41" customWidth="1"/>
    <col min="13570" max="13570" width="9.140625" style="41"/>
    <col min="13571" max="13571" width="0" style="41" hidden="1" customWidth="1"/>
    <col min="13572" max="13572" width="9.140625" style="41" customWidth="1"/>
    <col min="13573" max="13574" width="9.140625" style="41"/>
    <col min="13575" max="13575" width="30.28515625" style="41" customWidth="1"/>
    <col min="13576" max="13824" width="9.140625" style="41"/>
    <col min="13825" max="13825" width="47.85546875" style="41" customWidth="1"/>
    <col min="13826" max="13826" width="9.140625" style="41"/>
    <col min="13827" max="13827" width="0" style="41" hidden="1" customWidth="1"/>
    <col min="13828" max="13828" width="9.140625" style="41" customWidth="1"/>
    <col min="13829" max="13830" width="9.140625" style="41"/>
    <col min="13831" max="13831" width="30.28515625" style="41" customWidth="1"/>
    <col min="13832" max="14080" width="9.140625" style="41"/>
    <col min="14081" max="14081" width="47.85546875" style="41" customWidth="1"/>
    <col min="14082" max="14082" width="9.140625" style="41"/>
    <col min="14083" max="14083" width="0" style="41" hidden="1" customWidth="1"/>
    <col min="14084" max="14084" width="9.140625" style="41" customWidth="1"/>
    <col min="14085" max="14086" width="9.140625" style="41"/>
    <col min="14087" max="14087" width="30.28515625" style="41" customWidth="1"/>
    <col min="14088" max="14336" width="9.140625" style="41"/>
    <col min="14337" max="14337" width="47.85546875" style="41" customWidth="1"/>
    <col min="14338" max="14338" width="9.140625" style="41"/>
    <col min="14339" max="14339" width="0" style="41" hidden="1" customWidth="1"/>
    <col min="14340" max="14340" width="9.140625" style="41" customWidth="1"/>
    <col min="14341" max="14342" width="9.140625" style="41"/>
    <col min="14343" max="14343" width="30.28515625" style="41" customWidth="1"/>
    <col min="14344" max="14592" width="9.140625" style="41"/>
    <col min="14593" max="14593" width="47.85546875" style="41" customWidth="1"/>
    <col min="14594" max="14594" width="9.140625" style="41"/>
    <col min="14595" max="14595" width="0" style="41" hidden="1" customWidth="1"/>
    <col min="14596" max="14596" width="9.140625" style="41" customWidth="1"/>
    <col min="14597" max="14598" width="9.140625" style="41"/>
    <col min="14599" max="14599" width="30.28515625" style="41" customWidth="1"/>
    <col min="14600" max="14848" width="9.140625" style="41"/>
    <col min="14849" max="14849" width="47.85546875" style="41" customWidth="1"/>
    <col min="14850" max="14850" width="9.140625" style="41"/>
    <col min="14851" max="14851" width="0" style="41" hidden="1" customWidth="1"/>
    <col min="14852" max="14852" width="9.140625" style="41" customWidth="1"/>
    <col min="14853" max="14854" width="9.140625" style="41"/>
    <col min="14855" max="14855" width="30.28515625" style="41" customWidth="1"/>
    <col min="14856" max="15104" width="9.140625" style="41"/>
    <col min="15105" max="15105" width="47.85546875" style="41" customWidth="1"/>
    <col min="15106" max="15106" width="9.140625" style="41"/>
    <col min="15107" max="15107" width="0" style="41" hidden="1" customWidth="1"/>
    <col min="15108" max="15108" width="9.140625" style="41" customWidth="1"/>
    <col min="15109" max="15110" width="9.140625" style="41"/>
    <col min="15111" max="15111" width="30.28515625" style="41" customWidth="1"/>
    <col min="15112" max="15360" width="9.140625" style="41"/>
    <col min="15361" max="15361" width="47.85546875" style="41" customWidth="1"/>
    <col min="15362" max="15362" width="9.140625" style="41"/>
    <col min="15363" max="15363" width="0" style="41" hidden="1" customWidth="1"/>
    <col min="15364" max="15364" width="9.140625" style="41" customWidth="1"/>
    <col min="15365" max="15366" width="9.140625" style="41"/>
    <col min="15367" max="15367" width="30.28515625" style="41" customWidth="1"/>
    <col min="15368" max="15616" width="9.140625" style="41"/>
    <col min="15617" max="15617" width="47.85546875" style="41" customWidth="1"/>
    <col min="15618" max="15618" width="9.140625" style="41"/>
    <col min="15619" max="15619" width="0" style="41" hidden="1" customWidth="1"/>
    <col min="15620" max="15620" width="9.140625" style="41" customWidth="1"/>
    <col min="15621" max="15622" width="9.140625" style="41"/>
    <col min="15623" max="15623" width="30.28515625" style="41" customWidth="1"/>
    <col min="15624" max="15872" width="9.140625" style="41"/>
    <col min="15873" max="15873" width="47.85546875" style="41" customWidth="1"/>
    <col min="15874" max="15874" width="9.140625" style="41"/>
    <col min="15875" max="15875" width="0" style="41" hidden="1" customWidth="1"/>
    <col min="15876" max="15876" width="9.140625" style="41" customWidth="1"/>
    <col min="15877" max="15878" width="9.140625" style="41"/>
    <col min="15879" max="15879" width="30.28515625" style="41" customWidth="1"/>
    <col min="15880" max="16128" width="9.140625" style="41"/>
    <col min="16129" max="16129" width="47.85546875" style="41" customWidth="1"/>
    <col min="16130" max="16130" width="9.140625" style="41"/>
    <col min="16131" max="16131" width="0" style="41" hidden="1" customWidth="1"/>
    <col min="16132" max="16132" width="9.140625" style="41" customWidth="1"/>
    <col min="16133" max="16134" width="9.140625" style="41"/>
    <col min="16135" max="16135" width="30.28515625" style="41" customWidth="1"/>
    <col min="16136" max="16384" width="9.140625" style="41"/>
  </cols>
  <sheetData>
    <row r="1" spans="1:7" ht="23.25" x14ac:dyDescent="0.35">
      <c r="B1" s="67" t="s">
        <v>154</v>
      </c>
      <c r="C1" s="30"/>
      <c r="D1" s="30"/>
      <c r="E1" s="30"/>
      <c r="F1" s="30"/>
      <c r="G1" s="30"/>
    </row>
    <row r="3" spans="1:7" x14ac:dyDescent="0.3">
      <c r="B3" s="41" t="s">
        <v>126</v>
      </c>
    </row>
    <row r="4" spans="1:7" x14ac:dyDescent="0.3">
      <c r="B4" s="119" t="s">
        <v>274</v>
      </c>
      <c r="C4" s="120"/>
      <c r="D4" s="121"/>
      <c r="E4" s="122"/>
      <c r="F4" s="122"/>
    </row>
    <row r="6" spans="1:7" ht="30" x14ac:dyDescent="0.3">
      <c r="A6" s="62" t="s">
        <v>152</v>
      </c>
      <c r="B6" s="61" t="s">
        <v>153</v>
      </c>
      <c r="C6" s="11" t="s">
        <v>145</v>
      </c>
      <c r="D6" s="10" t="s">
        <v>127</v>
      </c>
      <c r="E6" s="11"/>
      <c r="F6" s="11"/>
      <c r="G6" s="44"/>
    </row>
    <row r="7" spans="1:7" ht="12.75" customHeight="1" x14ac:dyDescent="0.3">
      <c r="A7" s="12" t="s">
        <v>120</v>
      </c>
      <c r="B7" s="13" t="s">
        <v>121</v>
      </c>
      <c r="C7" s="14"/>
      <c r="D7" s="15"/>
      <c r="E7" s="16"/>
      <c r="F7" s="16"/>
    </row>
    <row r="8" spans="1:7" x14ac:dyDescent="0.3">
      <c r="B8" s="41" t="s">
        <v>22</v>
      </c>
      <c r="C8" s="40" t="s">
        <v>23</v>
      </c>
      <c r="D8" s="180">
        <v>0</v>
      </c>
      <c r="E8" s="124"/>
      <c r="F8" s="45"/>
    </row>
    <row r="9" spans="1:7" x14ac:dyDescent="0.3">
      <c r="B9" s="46" t="s">
        <v>180</v>
      </c>
      <c r="C9" s="47" t="s">
        <v>23</v>
      </c>
      <c r="D9" s="180">
        <v>0</v>
      </c>
      <c r="E9" s="48"/>
      <c r="F9" s="48"/>
    </row>
    <row r="10" spans="1:7" x14ac:dyDescent="0.3">
      <c r="B10" s="46" t="s">
        <v>181</v>
      </c>
      <c r="C10" s="47" t="s">
        <v>23</v>
      </c>
      <c r="D10" s="180">
        <v>0</v>
      </c>
      <c r="E10" s="48"/>
      <c r="F10" s="48"/>
    </row>
    <row r="11" spans="1:7" x14ac:dyDescent="0.3">
      <c r="B11" s="46" t="s">
        <v>24</v>
      </c>
      <c r="C11" s="47" t="s">
        <v>23</v>
      </c>
      <c r="D11" s="180">
        <v>0</v>
      </c>
      <c r="E11" s="48"/>
      <c r="F11" s="48"/>
    </row>
    <row r="12" spans="1:7" x14ac:dyDescent="0.3">
      <c r="B12" s="49" t="s">
        <v>25</v>
      </c>
      <c r="C12" s="50" t="s">
        <v>23</v>
      </c>
      <c r="D12" s="180">
        <v>0</v>
      </c>
      <c r="E12" s="51"/>
      <c r="F12" s="51"/>
    </row>
    <row r="13" spans="1:7" ht="15.75" thickBot="1" x14ac:dyDescent="0.35">
      <c r="B13" s="52" t="s">
        <v>128</v>
      </c>
      <c r="C13" s="53"/>
      <c r="D13" s="181">
        <f>SUM(D8:D12)</f>
        <v>0</v>
      </c>
      <c r="E13" s="54"/>
      <c r="F13" s="54"/>
    </row>
    <row r="14" spans="1:7" ht="15.75" thickTop="1" x14ac:dyDescent="0.3">
      <c r="D14" s="45"/>
      <c r="E14" s="45"/>
      <c r="F14" s="45"/>
    </row>
    <row r="15" spans="1:7" x14ac:dyDescent="0.3">
      <c r="D15" s="45"/>
      <c r="E15" s="45"/>
      <c r="F15" s="45"/>
    </row>
    <row r="16" spans="1:7" ht="12.75" customHeight="1" x14ac:dyDescent="0.3">
      <c r="A16" s="12" t="s">
        <v>123</v>
      </c>
      <c r="B16" s="182" t="s">
        <v>122</v>
      </c>
      <c r="C16" s="183"/>
      <c r="D16" s="184"/>
      <c r="E16" s="185"/>
      <c r="F16" s="185"/>
    </row>
    <row r="17" spans="2:7" x14ac:dyDescent="0.3">
      <c r="B17" s="126" t="s">
        <v>26</v>
      </c>
      <c r="C17" s="127" t="s">
        <v>23</v>
      </c>
      <c r="D17" s="180">
        <v>0</v>
      </c>
      <c r="E17" s="125"/>
      <c r="F17" s="125"/>
    </row>
    <row r="18" spans="2:7" x14ac:dyDescent="0.3">
      <c r="B18" s="41" t="s">
        <v>217</v>
      </c>
      <c r="C18" s="40" t="s">
        <v>23</v>
      </c>
      <c r="D18" s="186">
        <v>0</v>
      </c>
      <c r="E18" s="48"/>
      <c r="F18" s="48"/>
      <c r="G18" s="41" t="s">
        <v>15</v>
      </c>
    </row>
    <row r="19" spans="2:7" x14ac:dyDescent="0.3">
      <c r="B19" s="46" t="s">
        <v>27</v>
      </c>
      <c r="C19" s="47" t="s">
        <v>23</v>
      </c>
      <c r="D19" s="186">
        <v>0</v>
      </c>
      <c r="E19" s="114"/>
      <c r="F19" s="48"/>
      <c r="G19" s="41" t="s">
        <v>15</v>
      </c>
    </row>
    <row r="20" spans="2:7" x14ac:dyDescent="0.3">
      <c r="B20" s="46" t="s">
        <v>222</v>
      </c>
      <c r="C20" s="47" t="s">
        <v>23</v>
      </c>
      <c r="D20" s="186">
        <v>0</v>
      </c>
      <c r="E20" s="48"/>
      <c r="F20" s="48"/>
    </row>
    <row r="21" spans="2:7" x14ac:dyDescent="0.3">
      <c r="B21" s="46" t="s">
        <v>28</v>
      </c>
      <c r="C21" s="47" t="s">
        <v>23</v>
      </c>
      <c r="D21" s="186">
        <v>0</v>
      </c>
      <c r="E21" s="48"/>
      <c r="F21" s="48"/>
    </row>
    <row r="22" spans="2:7" x14ac:dyDescent="0.3">
      <c r="B22" s="46" t="s">
        <v>247</v>
      </c>
      <c r="C22" s="47" t="s">
        <v>23</v>
      </c>
      <c r="D22" s="186">
        <v>0</v>
      </c>
      <c r="E22" s="48"/>
      <c r="F22" s="48"/>
    </row>
    <row r="23" spans="2:7" x14ac:dyDescent="0.3">
      <c r="B23" s="46" t="s">
        <v>182</v>
      </c>
      <c r="C23" s="47" t="s">
        <v>23</v>
      </c>
      <c r="D23" s="186">
        <v>0</v>
      </c>
      <c r="E23" s="48"/>
      <c r="F23" s="48"/>
    </row>
    <row r="24" spans="2:7" x14ac:dyDescent="0.3">
      <c r="B24" s="46" t="s">
        <v>248</v>
      </c>
      <c r="C24" s="47" t="s">
        <v>23</v>
      </c>
      <c r="D24" s="186">
        <v>0</v>
      </c>
      <c r="E24" s="48"/>
      <c r="F24" s="48"/>
    </row>
    <row r="25" spans="2:7" x14ac:dyDescent="0.3">
      <c r="B25" s="46" t="s">
        <v>249</v>
      </c>
      <c r="C25" s="47" t="s">
        <v>23</v>
      </c>
      <c r="D25" s="186">
        <v>0</v>
      </c>
      <c r="E25" s="48"/>
      <c r="F25" s="48"/>
    </row>
    <row r="26" spans="2:7" x14ac:dyDescent="0.3">
      <c r="B26" s="46" t="s">
        <v>183</v>
      </c>
      <c r="C26" s="47" t="s">
        <v>23</v>
      </c>
      <c r="D26" s="186">
        <v>0</v>
      </c>
      <c r="E26" s="48"/>
      <c r="F26" s="48"/>
    </row>
    <row r="27" spans="2:7" x14ac:dyDescent="0.3">
      <c r="B27" s="46" t="s">
        <v>184</v>
      </c>
      <c r="C27" s="47" t="s">
        <v>23</v>
      </c>
      <c r="D27" s="186">
        <v>0</v>
      </c>
      <c r="E27" s="48"/>
      <c r="F27" s="48"/>
    </row>
    <row r="28" spans="2:7" x14ac:dyDescent="0.3">
      <c r="B28" s="46" t="s">
        <v>298</v>
      </c>
      <c r="C28" s="47" t="s">
        <v>23</v>
      </c>
      <c r="D28" s="186">
        <v>0</v>
      </c>
      <c r="E28" s="48"/>
      <c r="F28" s="48"/>
    </row>
    <row r="29" spans="2:7" x14ac:dyDescent="0.3">
      <c r="B29" s="46" t="s">
        <v>223</v>
      </c>
      <c r="C29" s="47" t="s">
        <v>23</v>
      </c>
      <c r="D29" s="186">
        <v>0</v>
      </c>
      <c r="E29" s="48"/>
      <c r="F29" s="48"/>
    </row>
    <row r="30" spans="2:7" x14ac:dyDescent="0.3">
      <c r="B30" s="46" t="s">
        <v>224</v>
      </c>
      <c r="C30" s="47" t="s">
        <v>23</v>
      </c>
      <c r="D30" s="186">
        <v>0</v>
      </c>
      <c r="E30" s="48"/>
      <c r="F30" s="48"/>
    </row>
    <row r="31" spans="2:7" x14ac:dyDescent="0.3">
      <c r="B31" s="46" t="s">
        <v>225</v>
      </c>
      <c r="C31" s="47" t="s">
        <v>23</v>
      </c>
      <c r="D31" s="186">
        <v>0</v>
      </c>
      <c r="E31" s="48"/>
      <c r="F31" s="48"/>
    </row>
    <row r="32" spans="2:7" x14ac:dyDescent="0.3">
      <c r="B32" s="46" t="s">
        <v>16</v>
      </c>
      <c r="C32" s="47" t="s">
        <v>23</v>
      </c>
      <c r="D32" s="186">
        <v>0</v>
      </c>
      <c r="E32" s="48"/>
      <c r="F32" s="48"/>
    </row>
    <row r="33" spans="2:6" x14ac:dyDescent="0.3">
      <c r="B33" s="46" t="s">
        <v>29</v>
      </c>
      <c r="C33" s="47" t="s">
        <v>23</v>
      </c>
      <c r="D33" s="186">
        <v>0</v>
      </c>
      <c r="E33" s="48"/>
      <c r="F33" s="48"/>
    </row>
    <row r="34" spans="2:6" x14ac:dyDescent="0.3">
      <c r="B34" s="46" t="s">
        <v>14</v>
      </c>
      <c r="C34" s="47" t="s">
        <v>23</v>
      </c>
      <c r="D34" s="186">
        <v>0</v>
      </c>
      <c r="E34" s="48"/>
      <c r="F34" s="48"/>
    </row>
    <row r="35" spans="2:6" x14ac:dyDescent="0.3">
      <c r="B35" s="46" t="s">
        <v>30</v>
      </c>
      <c r="C35" s="47" t="s">
        <v>23</v>
      </c>
      <c r="D35" s="186">
        <v>0</v>
      </c>
      <c r="E35" s="48"/>
      <c r="F35" s="48"/>
    </row>
    <row r="36" spans="2:6" x14ac:dyDescent="0.3">
      <c r="B36" s="46" t="s">
        <v>233</v>
      </c>
      <c r="C36" s="47" t="s">
        <v>23</v>
      </c>
      <c r="D36" s="186">
        <v>0</v>
      </c>
      <c r="E36" s="48"/>
      <c r="F36" s="48"/>
    </row>
    <row r="37" spans="2:6" x14ac:dyDescent="0.3">
      <c r="B37" s="46" t="s">
        <v>209</v>
      </c>
      <c r="C37" s="47" t="s">
        <v>23</v>
      </c>
      <c r="D37" s="186">
        <v>0</v>
      </c>
      <c r="E37" s="48"/>
      <c r="F37" s="48"/>
    </row>
    <row r="38" spans="2:6" x14ac:dyDescent="0.3">
      <c r="B38" s="46" t="s">
        <v>250</v>
      </c>
      <c r="C38" s="47" t="s">
        <v>23</v>
      </c>
      <c r="D38" s="186">
        <v>0</v>
      </c>
      <c r="E38" s="48"/>
      <c r="F38" s="48"/>
    </row>
    <row r="39" spans="2:6" x14ac:dyDescent="0.3">
      <c r="B39" s="46" t="s">
        <v>31</v>
      </c>
      <c r="C39" s="47" t="s">
        <v>23</v>
      </c>
      <c r="D39" s="186">
        <v>0</v>
      </c>
      <c r="E39" s="48"/>
      <c r="F39" s="48"/>
    </row>
    <row r="40" spans="2:6" x14ac:dyDescent="0.3">
      <c r="B40" s="46" t="s">
        <v>306</v>
      </c>
      <c r="C40" s="47" t="s">
        <v>23</v>
      </c>
      <c r="D40" s="186">
        <v>0</v>
      </c>
      <c r="E40" s="48"/>
      <c r="F40" s="48"/>
    </row>
    <row r="41" spans="2:6" x14ac:dyDescent="0.3">
      <c r="B41" s="46" t="s">
        <v>297</v>
      </c>
      <c r="C41" s="47" t="s">
        <v>23</v>
      </c>
      <c r="D41" s="186">
        <v>0</v>
      </c>
      <c r="E41" s="48"/>
      <c r="F41" s="48"/>
    </row>
    <row r="42" spans="2:6" x14ac:dyDescent="0.3">
      <c r="B42" s="46" t="s">
        <v>288</v>
      </c>
      <c r="C42" s="47" t="s">
        <v>23</v>
      </c>
      <c r="D42" s="186">
        <v>0</v>
      </c>
      <c r="E42" s="48"/>
      <c r="F42" s="48"/>
    </row>
    <row r="43" spans="2:6" x14ac:dyDescent="0.3">
      <c r="B43" s="46" t="s">
        <v>210</v>
      </c>
      <c r="C43" s="47" t="s">
        <v>23</v>
      </c>
      <c r="D43" s="186">
        <v>0</v>
      </c>
      <c r="E43" s="48"/>
      <c r="F43" s="48"/>
    </row>
    <row r="44" spans="2:6" x14ac:dyDescent="0.3">
      <c r="B44" s="46" t="s">
        <v>32</v>
      </c>
      <c r="C44" s="47" t="s">
        <v>23</v>
      </c>
      <c r="D44" s="186">
        <v>0</v>
      </c>
      <c r="E44" s="48"/>
      <c r="F44" s="48"/>
    </row>
    <row r="45" spans="2:6" x14ac:dyDescent="0.3">
      <c r="B45" s="46" t="s">
        <v>33</v>
      </c>
      <c r="C45" s="47" t="s">
        <v>23</v>
      </c>
      <c r="D45" s="186">
        <v>0</v>
      </c>
      <c r="E45" s="48"/>
      <c r="F45" s="48"/>
    </row>
    <row r="46" spans="2:6" x14ac:dyDescent="0.3">
      <c r="B46" s="46" t="s">
        <v>34</v>
      </c>
      <c r="C46" s="47" t="s">
        <v>23</v>
      </c>
      <c r="D46" s="186">
        <v>0</v>
      </c>
      <c r="E46" s="48"/>
      <c r="F46" s="48"/>
    </row>
    <row r="47" spans="2:6" x14ac:dyDescent="0.3">
      <c r="B47" s="46" t="s">
        <v>35</v>
      </c>
      <c r="C47" s="47" t="s">
        <v>23</v>
      </c>
      <c r="D47" s="186">
        <v>0</v>
      </c>
      <c r="E47" s="48"/>
      <c r="F47" s="48"/>
    </row>
    <row r="48" spans="2:6" x14ac:dyDescent="0.3">
      <c r="B48" s="46" t="s">
        <v>211</v>
      </c>
      <c r="C48" s="47" t="s">
        <v>23</v>
      </c>
      <c r="D48" s="186">
        <v>0</v>
      </c>
      <c r="E48" s="48"/>
      <c r="F48" s="48"/>
    </row>
    <row r="49" spans="1:7" x14ac:dyDescent="0.3">
      <c r="B49" s="46" t="s">
        <v>36</v>
      </c>
      <c r="C49" s="47" t="s">
        <v>23</v>
      </c>
      <c r="D49" s="186">
        <v>0</v>
      </c>
      <c r="E49" s="48"/>
      <c r="F49" s="48"/>
    </row>
    <row r="50" spans="1:7" x14ac:dyDescent="0.3">
      <c r="B50" s="46" t="s">
        <v>37</v>
      </c>
      <c r="C50" s="47" t="s">
        <v>23</v>
      </c>
      <c r="D50" s="186">
        <v>0</v>
      </c>
      <c r="E50" s="48"/>
      <c r="F50" s="48"/>
    </row>
    <row r="51" spans="1:7" x14ac:dyDescent="0.3">
      <c r="B51" s="46" t="s">
        <v>38</v>
      </c>
      <c r="C51" s="47" t="s">
        <v>23</v>
      </c>
      <c r="D51" s="186">
        <v>0</v>
      </c>
      <c r="E51" s="48"/>
      <c r="F51" s="48"/>
    </row>
    <row r="52" spans="1:7" x14ac:dyDescent="0.3">
      <c r="B52" s="46" t="s">
        <v>39</v>
      </c>
      <c r="C52" s="47" t="s">
        <v>23</v>
      </c>
      <c r="D52" s="186">
        <v>0</v>
      </c>
      <c r="E52" s="48"/>
      <c r="F52" s="48"/>
    </row>
    <row r="53" spans="1:7" x14ac:dyDescent="0.3">
      <c r="B53" s="46" t="s">
        <v>235</v>
      </c>
      <c r="C53" s="47" t="s">
        <v>23</v>
      </c>
      <c r="D53" s="186">
        <v>0</v>
      </c>
      <c r="E53" s="48"/>
      <c r="F53" s="48"/>
      <c r="G53" s="41" t="s">
        <v>15</v>
      </c>
    </row>
    <row r="54" spans="1:7" s="56" customFormat="1" x14ac:dyDescent="0.3">
      <c r="A54" s="40"/>
      <c r="B54" s="46" t="s">
        <v>40</v>
      </c>
      <c r="C54" s="47" t="s">
        <v>23</v>
      </c>
      <c r="D54" s="186">
        <v>0</v>
      </c>
      <c r="E54" s="48"/>
      <c r="F54" s="48"/>
    </row>
    <row r="55" spans="1:7" s="56" customFormat="1" x14ac:dyDescent="0.3">
      <c r="A55" s="55"/>
      <c r="B55" s="46" t="s">
        <v>41</v>
      </c>
      <c r="C55" s="47" t="s">
        <v>23</v>
      </c>
      <c r="D55" s="186">
        <v>0</v>
      </c>
      <c r="E55" s="48"/>
      <c r="F55" s="48"/>
    </row>
    <row r="56" spans="1:7" x14ac:dyDescent="0.3">
      <c r="A56" s="55"/>
      <c r="B56" s="46" t="s">
        <v>185</v>
      </c>
      <c r="C56" s="47" t="s">
        <v>23</v>
      </c>
      <c r="D56" s="186">
        <v>0</v>
      </c>
      <c r="E56" s="48"/>
      <c r="F56" s="48"/>
    </row>
    <row r="57" spans="1:7" ht="12.75" customHeight="1" x14ac:dyDescent="0.3">
      <c r="B57" s="46" t="s">
        <v>186</v>
      </c>
      <c r="C57" s="47" t="s">
        <v>23</v>
      </c>
      <c r="D57" s="186">
        <v>0</v>
      </c>
      <c r="E57" s="48"/>
      <c r="F57" s="48"/>
    </row>
    <row r="58" spans="1:7" x14ac:dyDescent="0.3">
      <c r="A58" s="123"/>
      <c r="B58" s="46" t="s">
        <v>187</v>
      </c>
      <c r="C58" s="47" t="s">
        <v>23</v>
      </c>
      <c r="D58" s="186">
        <v>0</v>
      </c>
      <c r="E58" s="48"/>
      <c r="F58" s="48"/>
    </row>
    <row r="59" spans="1:7" x14ac:dyDescent="0.3">
      <c r="B59" s="46" t="s">
        <v>188</v>
      </c>
      <c r="C59" s="47" t="s">
        <v>23</v>
      </c>
      <c r="D59" s="186">
        <v>0</v>
      </c>
      <c r="E59" s="48"/>
      <c r="F59" s="48"/>
    </row>
    <row r="60" spans="1:7" x14ac:dyDescent="0.3">
      <c r="B60" s="46" t="s">
        <v>189</v>
      </c>
      <c r="C60" s="47" t="s">
        <v>23</v>
      </c>
      <c r="D60" s="186">
        <v>0</v>
      </c>
      <c r="E60" s="48"/>
      <c r="F60" s="48"/>
    </row>
    <row r="61" spans="1:7" x14ac:dyDescent="0.3">
      <c r="B61" s="46" t="s">
        <v>227</v>
      </c>
      <c r="C61" s="47" t="s">
        <v>23</v>
      </c>
      <c r="D61" s="186">
        <v>0</v>
      </c>
      <c r="E61" s="48"/>
      <c r="F61" s="48"/>
    </row>
    <row r="62" spans="1:7" x14ac:dyDescent="0.3">
      <c r="B62" s="46" t="s">
        <v>231</v>
      </c>
      <c r="C62" s="47" t="s">
        <v>23</v>
      </c>
      <c r="D62" s="186">
        <v>0</v>
      </c>
      <c r="E62" s="48"/>
      <c r="F62" s="48"/>
    </row>
    <row r="63" spans="1:7" x14ac:dyDescent="0.3">
      <c r="B63" s="46" t="s">
        <v>226</v>
      </c>
      <c r="C63" s="47" t="s">
        <v>23</v>
      </c>
      <c r="D63" s="186">
        <v>0</v>
      </c>
      <c r="E63" s="48"/>
      <c r="F63" s="48"/>
    </row>
    <row r="64" spans="1:7" x14ac:dyDescent="0.3">
      <c r="B64" s="46" t="s">
        <v>271</v>
      </c>
      <c r="C64" s="47" t="s">
        <v>23</v>
      </c>
      <c r="D64" s="186">
        <v>0</v>
      </c>
      <c r="E64" s="48"/>
      <c r="F64" s="48"/>
    </row>
    <row r="65" spans="1:6" x14ac:dyDescent="0.3">
      <c r="B65" s="46" t="s">
        <v>230</v>
      </c>
      <c r="C65" s="47" t="s">
        <v>23</v>
      </c>
      <c r="D65" s="186">
        <v>0</v>
      </c>
      <c r="E65" s="48"/>
      <c r="F65" s="48"/>
    </row>
    <row r="66" spans="1:6" x14ac:dyDescent="0.3">
      <c r="B66" s="46" t="s">
        <v>307</v>
      </c>
      <c r="C66" s="47" t="s">
        <v>23</v>
      </c>
      <c r="D66" s="186">
        <v>0</v>
      </c>
      <c r="E66" s="48"/>
      <c r="F66" s="48"/>
    </row>
    <row r="67" spans="1:6" ht="15.75" thickBot="1" x14ac:dyDescent="0.35">
      <c r="B67" s="52" t="s">
        <v>129</v>
      </c>
      <c r="C67" s="53"/>
      <c r="D67" s="181">
        <f>SUM(D17:D66)</f>
        <v>0</v>
      </c>
      <c r="E67" s="54"/>
      <c r="F67" s="54"/>
    </row>
    <row r="68" spans="1:6" ht="15.75" thickTop="1" x14ac:dyDescent="0.3">
      <c r="B68" s="56"/>
      <c r="C68" s="55"/>
      <c r="D68" s="57"/>
      <c r="E68" s="57"/>
      <c r="F68" s="57"/>
    </row>
    <row r="69" spans="1:6" x14ac:dyDescent="0.3">
      <c r="A69" s="55" t="s">
        <v>125</v>
      </c>
      <c r="B69" s="56"/>
      <c r="C69" s="55"/>
      <c r="D69" s="57"/>
      <c r="E69" s="57"/>
      <c r="F69" s="57"/>
    </row>
    <row r="70" spans="1:6" x14ac:dyDescent="0.3">
      <c r="D70" s="45"/>
      <c r="E70" s="45"/>
      <c r="F70" s="45"/>
    </row>
    <row r="71" spans="1:6" x14ac:dyDescent="0.3">
      <c r="B71" s="13" t="s">
        <v>124</v>
      </c>
      <c r="C71" s="17"/>
      <c r="D71" s="18"/>
      <c r="E71" s="19"/>
      <c r="F71" s="19"/>
    </row>
    <row r="72" spans="1:6" x14ac:dyDescent="0.3">
      <c r="B72" s="41" t="s">
        <v>212</v>
      </c>
      <c r="C72" s="40" t="s">
        <v>17</v>
      </c>
      <c r="D72" s="180">
        <v>0</v>
      </c>
      <c r="E72" s="48"/>
      <c r="F72" s="48"/>
    </row>
    <row r="73" spans="1:6" x14ac:dyDescent="0.3">
      <c r="B73" s="46" t="s">
        <v>213</v>
      </c>
      <c r="C73" s="47" t="s">
        <v>17</v>
      </c>
      <c r="D73" s="180">
        <v>0</v>
      </c>
      <c r="E73" s="48"/>
      <c r="F73" s="48"/>
    </row>
    <row r="74" spans="1:6" x14ac:dyDescent="0.3">
      <c r="B74" s="46" t="s">
        <v>216</v>
      </c>
      <c r="C74" s="47" t="s">
        <v>214</v>
      </c>
      <c r="D74" s="180">
        <v>0</v>
      </c>
      <c r="E74" s="48"/>
      <c r="F74" s="48"/>
    </row>
    <row r="75" spans="1:6" x14ac:dyDescent="0.3">
      <c r="B75" s="46" t="s">
        <v>215</v>
      </c>
      <c r="C75" s="47" t="s">
        <v>214</v>
      </c>
      <c r="D75" s="180">
        <v>0</v>
      </c>
      <c r="E75" s="48"/>
      <c r="F75" s="48"/>
    </row>
    <row r="76" spans="1:6" x14ac:dyDescent="0.3">
      <c r="B76" s="46" t="s">
        <v>315</v>
      </c>
      <c r="C76" s="47" t="s">
        <v>42</v>
      </c>
      <c r="D76" s="180">
        <v>0</v>
      </c>
      <c r="E76" s="48"/>
      <c r="F76" s="48"/>
    </row>
    <row r="77" spans="1:6" x14ac:dyDescent="0.3">
      <c r="B77" s="46"/>
      <c r="C77" s="47"/>
      <c r="D77" s="180"/>
      <c r="E77" s="48"/>
      <c r="F77" s="48"/>
    </row>
    <row r="78" spans="1:6" x14ac:dyDescent="0.3">
      <c r="B78" s="46" t="s">
        <v>44</v>
      </c>
      <c r="C78" s="47" t="s">
        <v>17</v>
      </c>
      <c r="D78" s="180">
        <v>0</v>
      </c>
      <c r="E78" s="48"/>
      <c r="F78" s="48"/>
    </row>
    <row r="79" spans="1:6" x14ac:dyDescent="0.3">
      <c r="B79" s="46" t="s">
        <v>45</v>
      </c>
      <c r="C79" s="47" t="s">
        <v>17</v>
      </c>
      <c r="D79" s="180">
        <v>0</v>
      </c>
      <c r="E79" s="48"/>
      <c r="F79" s="48"/>
    </row>
    <row r="80" spans="1:6" x14ac:dyDescent="0.3">
      <c r="B80" s="46" t="s">
        <v>46</v>
      </c>
      <c r="C80" s="47" t="s">
        <v>17</v>
      </c>
      <c r="D80" s="180">
        <v>0</v>
      </c>
      <c r="E80" s="48"/>
      <c r="F80" s="48"/>
    </row>
    <row r="81" spans="2:6" x14ac:dyDescent="0.3">
      <c r="B81" s="46" t="s">
        <v>47</v>
      </c>
      <c r="C81" s="47" t="s">
        <v>48</v>
      </c>
      <c r="D81" s="180">
        <v>0</v>
      </c>
      <c r="E81" s="48"/>
      <c r="F81" s="48"/>
    </row>
    <row r="82" spans="2:6" x14ac:dyDescent="0.3">
      <c r="B82" s="46" t="s">
        <v>49</v>
      </c>
      <c r="C82" s="47" t="s">
        <v>48</v>
      </c>
      <c r="D82" s="180">
        <v>0</v>
      </c>
      <c r="E82" s="48"/>
      <c r="F82" s="48"/>
    </row>
    <row r="83" spans="2:6" x14ac:dyDescent="0.3">
      <c r="B83" s="46" t="s">
        <v>50</v>
      </c>
      <c r="C83" s="47" t="s">
        <v>17</v>
      </c>
      <c r="D83" s="180">
        <v>0</v>
      </c>
      <c r="E83" s="48"/>
      <c r="F83" s="48"/>
    </row>
    <row r="84" spans="2:6" x14ac:dyDescent="0.3">
      <c r="B84" s="46" t="s">
        <v>51</v>
      </c>
      <c r="C84" s="47" t="s">
        <v>48</v>
      </c>
      <c r="D84" s="180">
        <v>0</v>
      </c>
      <c r="E84" s="48"/>
      <c r="F84" s="48"/>
    </row>
    <row r="85" spans="2:6" x14ac:dyDescent="0.3">
      <c r="B85" s="46" t="s">
        <v>52</v>
      </c>
      <c r="C85" s="47" t="s">
        <v>48</v>
      </c>
      <c r="D85" s="180">
        <v>0</v>
      </c>
      <c r="E85" s="48"/>
      <c r="F85" s="48"/>
    </row>
    <row r="86" spans="2:6" x14ac:dyDescent="0.3">
      <c r="B86" s="46" t="s">
        <v>312</v>
      </c>
      <c r="C86" s="47" t="s">
        <v>48</v>
      </c>
      <c r="D86" s="180">
        <v>0</v>
      </c>
      <c r="E86" s="48"/>
      <c r="F86" s="48"/>
    </row>
    <row r="87" spans="2:6" x14ac:dyDescent="0.3">
      <c r="B87" s="46" t="s">
        <v>53</v>
      </c>
      <c r="C87" s="47" t="s">
        <v>48</v>
      </c>
      <c r="D87" s="180">
        <v>0</v>
      </c>
      <c r="E87" s="48"/>
      <c r="F87" s="48"/>
    </row>
    <row r="88" spans="2:6" x14ac:dyDescent="0.3">
      <c r="B88" s="46" t="s">
        <v>54</v>
      </c>
      <c r="C88" s="47" t="s">
        <v>17</v>
      </c>
      <c r="D88" s="180">
        <v>0</v>
      </c>
      <c r="E88" s="48"/>
      <c r="F88" s="48"/>
    </row>
    <row r="89" spans="2:6" x14ac:dyDescent="0.3">
      <c r="B89" s="46" t="s">
        <v>55</v>
      </c>
      <c r="C89" s="47" t="s">
        <v>17</v>
      </c>
      <c r="D89" s="180">
        <v>0</v>
      </c>
      <c r="E89" s="48"/>
      <c r="F89" s="48"/>
    </row>
    <row r="90" spans="2:6" x14ac:dyDescent="0.3">
      <c r="B90" s="46" t="s">
        <v>56</v>
      </c>
      <c r="C90" s="47" t="s">
        <v>48</v>
      </c>
      <c r="D90" s="180">
        <v>0</v>
      </c>
      <c r="E90" s="48"/>
      <c r="F90" s="48"/>
    </row>
    <row r="91" spans="2:6" x14ac:dyDescent="0.3">
      <c r="B91" s="46" t="s">
        <v>57</v>
      </c>
      <c r="C91" s="47" t="s">
        <v>42</v>
      </c>
      <c r="D91" s="180">
        <v>0</v>
      </c>
      <c r="E91" s="48"/>
      <c r="F91" s="48"/>
    </row>
    <row r="92" spans="2:6" x14ac:dyDescent="0.3">
      <c r="B92" s="46" t="s">
        <v>280</v>
      </c>
      <c r="C92" s="47" t="s">
        <v>43</v>
      </c>
      <c r="D92" s="180">
        <v>0</v>
      </c>
      <c r="E92" s="48"/>
      <c r="F92" s="48"/>
    </row>
    <row r="93" spans="2:6" x14ac:dyDescent="0.3">
      <c r="B93" s="46" t="s">
        <v>281</v>
      </c>
      <c r="C93" s="47" t="s">
        <v>43</v>
      </c>
      <c r="D93" s="180">
        <v>0</v>
      </c>
      <c r="E93" s="48"/>
      <c r="F93" s="48"/>
    </row>
    <row r="94" spans="2:6" x14ac:dyDescent="0.3">
      <c r="B94" s="46" t="s">
        <v>283</v>
      </c>
      <c r="C94" s="47" t="s">
        <v>43</v>
      </c>
      <c r="D94" s="180">
        <v>0</v>
      </c>
      <c r="E94" s="48"/>
      <c r="F94" s="48"/>
    </row>
    <row r="95" spans="2:6" x14ac:dyDescent="0.3">
      <c r="B95" s="46" t="s">
        <v>282</v>
      </c>
      <c r="C95" s="47" t="s">
        <v>43</v>
      </c>
      <c r="D95" s="180">
        <v>0</v>
      </c>
      <c r="E95" s="48"/>
      <c r="F95" s="48"/>
    </row>
    <row r="96" spans="2:6" x14ac:dyDescent="0.3">
      <c r="B96" s="46" t="s">
        <v>285</v>
      </c>
      <c r="C96" s="47" t="s">
        <v>43</v>
      </c>
      <c r="D96" s="180">
        <v>0</v>
      </c>
      <c r="E96" s="48"/>
      <c r="F96" s="48"/>
    </row>
    <row r="97" spans="2:6" x14ac:dyDescent="0.3">
      <c r="B97" s="46" t="s">
        <v>58</v>
      </c>
      <c r="C97" s="47" t="s">
        <v>43</v>
      </c>
      <c r="D97" s="180">
        <v>0</v>
      </c>
      <c r="E97" s="48"/>
      <c r="F97" s="48"/>
    </row>
    <row r="98" spans="2:6" x14ac:dyDescent="0.3">
      <c r="B98" s="46" t="s">
        <v>290</v>
      </c>
      <c r="C98" s="47" t="s">
        <v>43</v>
      </c>
      <c r="D98" s="180">
        <v>0</v>
      </c>
      <c r="E98" s="48"/>
      <c r="F98" s="48"/>
    </row>
    <row r="99" spans="2:6" x14ac:dyDescent="0.3">
      <c r="B99" s="46" t="s">
        <v>59</v>
      </c>
      <c r="C99" s="47" t="s">
        <v>43</v>
      </c>
      <c r="D99" s="180">
        <v>0</v>
      </c>
      <c r="E99" s="48"/>
      <c r="F99" s="48"/>
    </row>
    <row r="100" spans="2:6" x14ac:dyDescent="0.3">
      <c r="B100" s="46" t="s">
        <v>60</v>
      </c>
      <c r="C100" s="47" t="s">
        <v>43</v>
      </c>
      <c r="D100" s="180">
        <v>0</v>
      </c>
      <c r="E100" s="48"/>
      <c r="F100" s="48"/>
    </row>
    <row r="101" spans="2:6" x14ac:dyDescent="0.3">
      <c r="B101" s="46" t="s">
        <v>295</v>
      </c>
      <c r="C101" s="47" t="s">
        <v>43</v>
      </c>
      <c r="D101" s="180">
        <v>0</v>
      </c>
      <c r="E101" s="48"/>
      <c r="F101" s="48"/>
    </row>
    <row r="102" spans="2:6" x14ac:dyDescent="0.3">
      <c r="B102" s="46" t="s">
        <v>286</v>
      </c>
      <c r="C102" s="47" t="s">
        <v>43</v>
      </c>
      <c r="D102" s="180">
        <v>0</v>
      </c>
      <c r="E102" s="48"/>
      <c r="F102" s="48"/>
    </row>
    <row r="103" spans="2:6" x14ac:dyDescent="0.3">
      <c r="B103" s="46" t="s">
        <v>287</v>
      </c>
      <c r="C103" s="47" t="s">
        <v>43</v>
      </c>
      <c r="D103" s="180">
        <v>0</v>
      </c>
      <c r="E103" s="48"/>
      <c r="F103" s="48"/>
    </row>
    <row r="104" spans="2:6" x14ac:dyDescent="0.3">
      <c r="B104" s="46" t="s">
        <v>289</v>
      </c>
      <c r="C104" s="47" t="s">
        <v>17</v>
      </c>
      <c r="D104" s="180">
        <v>0</v>
      </c>
      <c r="E104" s="48"/>
      <c r="F104" s="48"/>
    </row>
    <row r="105" spans="2:6" x14ac:dyDescent="0.3">
      <c r="B105" s="46" t="s">
        <v>61</v>
      </c>
      <c r="C105" s="47" t="s">
        <v>42</v>
      </c>
      <c r="D105" s="180">
        <v>0</v>
      </c>
      <c r="E105" s="48"/>
      <c r="F105" s="48"/>
    </row>
    <row r="106" spans="2:6" x14ac:dyDescent="0.3">
      <c r="B106" s="46" t="s">
        <v>62</v>
      </c>
      <c r="C106" s="47" t="s">
        <v>42</v>
      </c>
      <c r="D106" s="180">
        <v>0</v>
      </c>
      <c r="E106" s="48"/>
      <c r="F106" s="48"/>
    </row>
    <row r="107" spans="2:6" x14ac:dyDescent="0.3">
      <c r="B107" s="46" t="s">
        <v>296</v>
      </c>
      <c r="C107" s="47" t="s">
        <v>48</v>
      </c>
      <c r="D107" s="180">
        <v>0</v>
      </c>
      <c r="E107" s="48"/>
      <c r="F107" s="48"/>
    </row>
    <row r="108" spans="2:6" x14ac:dyDescent="0.3">
      <c r="B108" s="46" t="s">
        <v>63</v>
      </c>
      <c r="C108" s="47" t="s">
        <v>43</v>
      </c>
      <c r="D108" s="180">
        <v>0</v>
      </c>
      <c r="E108" s="48"/>
      <c r="F108" s="48"/>
    </row>
    <row r="109" spans="2:6" x14ac:dyDescent="0.3">
      <c r="B109" s="46" t="s">
        <v>291</v>
      </c>
      <c r="C109" s="47" t="s">
        <v>43</v>
      </c>
      <c r="D109" s="180">
        <v>0</v>
      </c>
      <c r="E109" s="48"/>
      <c r="F109" s="48"/>
    </row>
    <row r="110" spans="2:6" x14ac:dyDescent="0.3">
      <c r="B110" s="46" t="s">
        <v>64</v>
      </c>
      <c r="C110" s="47" t="s">
        <v>43</v>
      </c>
      <c r="D110" s="180">
        <v>0</v>
      </c>
      <c r="E110" s="48"/>
      <c r="F110" s="48"/>
    </row>
    <row r="111" spans="2:6" x14ac:dyDescent="0.3">
      <c r="B111" s="46" t="s">
        <v>65</v>
      </c>
      <c r="C111" s="47" t="s">
        <v>43</v>
      </c>
      <c r="D111" s="180">
        <v>0</v>
      </c>
      <c r="E111" s="48"/>
      <c r="F111" s="48"/>
    </row>
    <row r="112" spans="2:6" x14ac:dyDescent="0.3">
      <c r="B112" s="46" t="s">
        <v>66</v>
      </c>
      <c r="C112" s="47" t="s">
        <v>43</v>
      </c>
      <c r="D112" s="180">
        <v>0</v>
      </c>
      <c r="E112" s="48"/>
      <c r="F112" s="48"/>
    </row>
    <row r="113" spans="2:6" x14ac:dyDescent="0.3">
      <c r="B113" s="46" t="s">
        <v>67</v>
      </c>
      <c r="C113" s="47" t="s">
        <v>48</v>
      </c>
      <c r="D113" s="180">
        <v>0</v>
      </c>
      <c r="E113" s="48"/>
      <c r="F113" s="48"/>
    </row>
    <row r="114" spans="2:6" x14ac:dyDescent="0.3">
      <c r="B114" s="46" t="s">
        <v>68</v>
      </c>
      <c r="C114" s="47" t="s">
        <v>17</v>
      </c>
      <c r="D114" s="180">
        <v>0</v>
      </c>
      <c r="E114" s="48"/>
      <c r="F114" s="48"/>
    </row>
    <row r="115" spans="2:6" x14ac:dyDescent="0.3">
      <c r="B115" s="46" t="s">
        <v>69</v>
      </c>
      <c r="C115" s="47" t="s">
        <v>17</v>
      </c>
      <c r="D115" s="180">
        <v>0</v>
      </c>
      <c r="E115" s="48"/>
      <c r="F115" s="48"/>
    </row>
    <row r="116" spans="2:6" x14ac:dyDescent="0.3">
      <c r="B116" s="46" t="s">
        <v>70</v>
      </c>
      <c r="C116" s="47" t="s">
        <v>17</v>
      </c>
      <c r="D116" s="180">
        <v>0</v>
      </c>
      <c r="E116" s="48"/>
      <c r="F116" s="48"/>
    </row>
    <row r="117" spans="2:6" x14ac:dyDescent="0.3">
      <c r="B117" s="46" t="s">
        <v>71</v>
      </c>
      <c r="C117" s="47" t="s">
        <v>17</v>
      </c>
      <c r="D117" s="180">
        <v>0</v>
      </c>
      <c r="E117" s="48"/>
      <c r="F117" s="48"/>
    </row>
    <row r="118" spans="2:6" x14ac:dyDescent="0.3">
      <c r="B118" s="46" t="s">
        <v>72</v>
      </c>
      <c r="C118" s="47" t="s">
        <v>17</v>
      </c>
      <c r="D118" s="180">
        <v>0</v>
      </c>
      <c r="E118" s="48"/>
      <c r="F118" s="48"/>
    </row>
    <row r="119" spans="2:6" x14ac:dyDescent="0.3">
      <c r="B119" s="46" t="s">
        <v>73</v>
      </c>
      <c r="C119" s="47" t="s">
        <v>17</v>
      </c>
      <c r="D119" s="180">
        <v>0</v>
      </c>
      <c r="E119" s="48"/>
      <c r="F119" s="48"/>
    </row>
    <row r="120" spans="2:6" x14ac:dyDescent="0.3">
      <c r="B120" s="46" t="s">
        <v>284</v>
      </c>
      <c r="C120" s="47" t="s">
        <v>17</v>
      </c>
      <c r="D120" s="180">
        <v>0</v>
      </c>
      <c r="E120" s="48"/>
      <c r="F120" s="48"/>
    </row>
    <row r="121" spans="2:6" x14ac:dyDescent="0.3">
      <c r="B121" s="46" t="s">
        <v>292</v>
      </c>
      <c r="C121" s="47" t="s">
        <v>17</v>
      </c>
      <c r="D121" s="180">
        <v>0</v>
      </c>
      <c r="E121" s="48"/>
      <c r="F121" s="48"/>
    </row>
    <row r="122" spans="2:6" ht="15.75" thickBot="1" x14ac:dyDescent="0.35">
      <c r="B122" s="187" t="s">
        <v>130</v>
      </c>
      <c r="C122" s="188"/>
      <c r="D122" s="181">
        <f>SUM(D72:D121)</f>
        <v>0</v>
      </c>
      <c r="E122" s="181"/>
      <c r="F122" s="181"/>
    </row>
    <row r="123" spans="2:6" ht="15.75" thickTop="1" x14ac:dyDescent="0.3">
      <c r="D123" s="45"/>
      <c r="E123" s="45"/>
      <c r="F123" s="45"/>
    </row>
    <row r="124" spans="2:6" x14ac:dyDescent="0.3">
      <c r="D124" s="45"/>
      <c r="E124" s="45"/>
      <c r="F124" s="45"/>
    </row>
    <row r="125" spans="2:6" x14ac:dyDescent="0.3">
      <c r="D125" s="45"/>
      <c r="E125" s="45"/>
      <c r="F125" s="45"/>
    </row>
    <row r="126" spans="2:6" x14ac:dyDescent="0.3">
      <c r="D126" s="45"/>
      <c r="E126" s="45"/>
      <c r="F126" s="45"/>
    </row>
    <row r="127" spans="2:6" x14ac:dyDescent="0.3">
      <c r="D127" s="45"/>
      <c r="E127" s="45"/>
      <c r="F127" s="45"/>
    </row>
    <row r="128" spans="2:6" x14ac:dyDescent="0.3">
      <c r="D128" s="45"/>
      <c r="E128" s="45"/>
      <c r="F128" s="45"/>
    </row>
    <row r="129" spans="4:6" x14ac:dyDescent="0.3">
      <c r="D129" s="45"/>
      <c r="E129" s="45"/>
      <c r="F129" s="45"/>
    </row>
    <row r="130" spans="4:6" x14ac:dyDescent="0.3">
      <c r="D130" s="45"/>
      <c r="E130" s="45"/>
      <c r="F130" s="45"/>
    </row>
    <row r="131" spans="4:6" x14ac:dyDescent="0.3">
      <c r="D131" s="45"/>
      <c r="E131" s="45"/>
      <c r="F131" s="45"/>
    </row>
    <row r="132" spans="4:6" x14ac:dyDescent="0.3">
      <c r="D132" s="45"/>
      <c r="E132" s="45"/>
      <c r="F132" s="45"/>
    </row>
    <row r="133" spans="4:6" x14ac:dyDescent="0.3">
      <c r="D133" s="45"/>
      <c r="E133" s="45"/>
      <c r="F133" s="45"/>
    </row>
    <row r="134" spans="4:6" x14ac:dyDescent="0.3">
      <c r="D134" s="45"/>
      <c r="E134" s="45"/>
      <c r="F134" s="45"/>
    </row>
    <row r="135" spans="4:6" x14ac:dyDescent="0.3">
      <c r="D135" s="45"/>
      <c r="E135" s="45"/>
      <c r="F135" s="45"/>
    </row>
    <row r="136" spans="4:6" x14ac:dyDescent="0.3">
      <c r="D136" s="45"/>
      <c r="E136" s="45"/>
      <c r="F136" s="45"/>
    </row>
    <row r="137" spans="4:6" x14ac:dyDescent="0.3">
      <c r="D137" s="45"/>
      <c r="E137" s="45"/>
      <c r="F137" s="45"/>
    </row>
    <row r="138" spans="4:6" x14ac:dyDescent="0.3">
      <c r="D138" s="45"/>
      <c r="E138" s="45"/>
      <c r="F138" s="45"/>
    </row>
    <row r="139" spans="4:6" x14ac:dyDescent="0.3">
      <c r="D139" s="45"/>
      <c r="E139" s="45"/>
      <c r="F139" s="45"/>
    </row>
    <row r="140" spans="4:6" x14ac:dyDescent="0.3">
      <c r="D140" s="45"/>
      <c r="E140" s="45"/>
      <c r="F140" s="45"/>
    </row>
    <row r="141" spans="4:6" x14ac:dyDescent="0.3">
      <c r="D141" s="45"/>
      <c r="E141" s="45"/>
      <c r="F141" s="45"/>
    </row>
    <row r="142" spans="4:6" x14ac:dyDescent="0.3">
      <c r="D142" s="45"/>
      <c r="E142" s="45"/>
      <c r="F142" s="45"/>
    </row>
  </sheetData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Header>&amp;C&amp;"Tahoma,Navadno Ležeče"&amp;8Oddaja javnega naročila storitev
LETNO IN ZIMSKO VZDRŽEVANJE OBČINSKIH CEST V OBČINI ŠKOFLJICA&amp;R&amp;"Tahoma,Krepko"&amp;8OBRAZEC št. 13 -
Specifikacija predračuna</oddHeader>
    <oddFooter xml:space="preserve">&amp;C&amp;P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H127"/>
  <sheetViews>
    <sheetView tabSelected="1" zoomScale="90" zoomScaleNormal="90" zoomScaleSheetLayoutView="90" zoomScalePageLayoutView="84" workbookViewId="0"/>
  </sheetViews>
  <sheetFormatPr defaultRowHeight="15" x14ac:dyDescent="0.3"/>
  <cols>
    <col min="1" max="1" width="4.28515625" style="79" customWidth="1"/>
    <col min="2" max="2" width="56.5703125" style="78" customWidth="1"/>
    <col min="3" max="3" width="13.42578125" style="29" customWidth="1"/>
    <col min="4" max="4" width="17.42578125" style="29" customWidth="1"/>
    <col min="5" max="5" width="11" style="88" customWidth="1"/>
    <col min="6" max="6" width="18" style="88" customWidth="1"/>
    <col min="7" max="7" width="4.140625" style="88" customWidth="1"/>
    <col min="8" max="16384" width="9.140625" style="2"/>
  </cols>
  <sheetData>
    <row r="1" spans="1:7" ht="23.25" x14ac:dyDescent="0.3">
      <c r="B1" s="74" t="s">
        <v>151</v>
      </c>
    </row>
    <row r="2" spans="1:7" ht="32.25" customHeight="1" x14ac:dyDescent="0.3">
      <c r="B2" s="75" t="s">
        <v>207</v>
      </c>
      <c r="G2" s="88" t="s">
        <v>15</v>
      </c>
    </row>
    <row r="3" spans="1:7" ht="19.5" customHeight="1" x14ac:dyDescent="0.3">
      <c r="B3" s="76"/>
    </row>
    <row r="4" spans="1:7" ht="29.25" customHeight="1" x14ac:dyDescent="0.3">
      <c r="B4" s="222" t="s">
        <v>146</v>
      </c>
      <c r="C4" s="222"/>
      <c r="D4" s="222"/>
      <c r="E4" s="222"/>
      <c r="F4" s="222"/>
    </row>
    <row r="5" spans="1:7" x14ac:dyDescent="0.3">
      <c r="B5" s="222"/>
      <c r="C5" s="222"/>
      <c r="D5" s="222"/>
      <c r="E5" s="222"/>
      <c r="F5" s="222"/>
    </row>
    <row r="6" spans="1:7" x14ac:dyDescent="0.3">
      <c r="B6" s="77" t="s">
        <v>190</v>
      </c>
      <c r="C6" s="77"/>
      <c r="D6" s="77"/>
      <c r="E6" s="77"/>
      <c r="F6" s="77"/>
    </row>
    <row r="8" spans="1:7" s="36" customFormat="1" ht="33.75" customHeight="1" x14ac:dyDescent="0.3">
      <c r="A8" s="83" t="s">
        <v>152</v>
      </c>
      <c r="B8" s="84" t="s">
        <v>153</v>
      </c>
      <c r="C8" s="11" t="s">
        <v>145</v>
      </c>
      <c r="D8" s="59" t="s">
        <v>166</v>
      </c>
      <c r="E8" s="190" t="s">
        <v>155</v>
      </c>
      <c r="F8" s="59" t="s">
        <v>167</v>
      </c>
      <c r="G8" s="89"/>
    </row>
    <row r="9" spans="1:7" x14ac:dyDescent="0.3">
      <c r="A9" s="80"/>
      <c r="B9" s="77"/>
      <c r="C9" s="33"/>
      <c r="D9" s="197"/>
      <c r="E9" s="161"/>
      <c r="F9" s="192"/>
    </row>
    <row r="10" spans="1:7" x14ac:dyDescent="0.3">
      <c r="A10" s="85" t="s">
        <v>1</v>
      </c>
      <c r="B10" s="202" t="s">
        <v>156</v>
      </c>
      <c r="C10" s="203" t="s">
        <v>201</v>
      </c>
      <c r="D10" s="198">
        <v>0</v>
      </c>
      <c r="E10" s="160">
        <v>7</v>
      </c>
      <c r="F10" s="196">
        <f>E10*D10</f>
        <v>0</v>
      </c>
      <c r="G10" s="91"/>
    </row>
    <row r="11" spans="1:7" ht="60" x14ac:dyDescent="0.3">
      <c r="A11" s="80"/>
      <c r="B11" s="204" t="s">
        <v>294</v>
      </c>
      <c r="C11" s="205"/>
      <c r="D11" s="197"/>
      <c r="E11" s="161"/>
      <c r="F11" s="194"/>
    </row>
    <row r="12" spans="1:7" ht="30" x14ac:dyDescent="0.3">
      <c r="A12" s="80"/>
      <c r="B12" s="204" t="s">
        <v>251</v>
      </c>
      <c r="C12" s="205"/>
      <c r="D12" s="197"/>
      <c r="E12" s="161"/>
      <c r="F12" s="192"/>
    </row>
    <row r="13" spans="1:7" x14ac:dyDescent="0.3">
      <c r="A13" s="80"/>
      <c r="B13" s="204" t="s">
        <v>138</v>
      </c>
      <c r="C13" s="205"/>
      <c r="D13" s="197"/>
      <c r="E13" s="161"/>
      <c r="F13" s="194"/>
    </row>
    <row r="14" spans="1:7" x14ac:dyDescent="0.3">
      <c r="A14" s="80"/>
      <c r="B14" s="204" t="s">
        <v>208</v>
      </c>
      <c r="C14" s="205"/>
      <c r="D14" s="197"/>
      <c r="E14" s="161"/>
      <c r="F14" s="194"/>
    </row>
    <row r="15" spans="1:7" x14ac:dyDescent="0.3">
      <c r="A15" s="80"/>
      <c r="B15" s="204" t="s">
        <v>139</v>
      </c>
      <c r="C15" s="205"/>
      <c r="D15" s="197"/>
      <c r="E15" s="161"/>
      <c r="F15" s="194"/>
    </row>
    <row r="16" spans="1:7" x14ac:dyDescent="0.3">
      <c r="A16" s="80"/>
      <c r="B16" s="204" t="s">
        <v>140</v>
      </c>
      <c r="C16" s="205"/>
      <c r="D16" s="197"/>
      <c r="E16" s="161"/>
      <c r="F16" s="194"/>
    </row>
    <row r="17" spans="1:7" x14ac:dyDescent="0.3">
      <c r="A17" s="80"/>
      <c r="B17" s="204" t="s">
        <v>141</v>
      </c>
      <c r="C17" s="205"/>
      <c r="D17" s="197"/>
      <c r="E17" s="161"/>
      <c r="F17" s="194"/>
    </row>
    <row r="18" spans="1:7" x14ac:dyDescent="0.3">
      <c r="A18" s="80"/>
      <c r="B18" s="204" t="s">
        <v>142</v>
      </c>
      <c r="C18" s="205"/>
      <c r="D18" s="197"/>
      <c r="E18" s="161"/>
      <c r="F18" s="194"/>
    </row>
    <row r="19" spans="1:7" x14ac:dyDescent="0.3">
      <c r="A19" s="80"/>
      <c r="B19" s="204" t="s">
        <v>143</v>
      </c>
      <c r="C19" s="205"/>
      <c r="D19" s="197"/>
      <c r="E19" s="161"/>
      <c r="F19" s="194"/>
    </row>
    <row r="20" spans="1:7" x14ac:dyDescent="0.3">
      <c r="A20" s="80"/>
      <c r="B20" s="204" t="s">
        <v>144</v>
      </c>
      <c r="C20" s="205"/>
      <c r="D20" s="197"/>
      <c r="E20" s="161"/>
      <c r="F20" s="194"/>
    </row>
    <row r="21" spans="1:7" ht="5.25" customHeight="1" x14ac:dyDescent="0.3">
      <c r="A21" s="152"/>
      <c r="B21" s="206"/>
      <c r="C21" s="207"/>
      <c r="D21" s="199"/>
      <c r="E21" s="162"/>
      <c r="F21" s="195"/>
      <c r="G21" s="157"/>
    </row>
    <row r="22" spans="1:7" x14ac:dyDescent="0.3">
      <c r="A22" s="80" t="s">
        <v>75</v>
      </c>
      <c r="B22" s="208" t="s">
        <v>157</v>
      </c>
      <c r="C22" s="205" t="s">
        <v>74</v>
      </c>
      <c r="D22" s="200">
        <v>0</v>
      </c>
      <c r="E22" s="161">
        <v>500</v>
      </c>
      <c r="F22" s="194">
        <f>E22*D22</f>
        <v>0</v>
      </c>
    </row>
    <row r="23" spans="1:7" ht="45" x14ac:dyDescent="0.3">
      <c r="A23" s="85"/>
      <c r="B23" s="209" t="s">
        <v>174</v>
      </c>
      <c r="C23" s="203"/>
      <c r="D23" s="201"/>
      <c r="E23" s="160"/>
      <c r="F23" s="193"/>
      <c r="G23" s="91"/>
    </row>
    <row r="24" spans="1:7" hidden="1" x14ac:dyDescent="0.3">
      <c r="A24" s="80"/>
      <c r="B24" s="204"/>
      <c r="C24" s="205"/>
      <c r="D24" s="197"/>
      <c r="E24" s="161"/>
      <c r="F24" s="194"/>
    </row>
    <row r="25" spans="1:7" x14ac:dyDescent="0.3">
      <c r="A25" s="80" t="s">
        <v>3</v>
      </c>
      <c r="B25" s="208" t="s">
        <v>158</v>
      </c>
      <c r="C25" s="205" t="s">
        <v>74</v>
      </c>
      <c r="D25" s="200">
        <v>0</v>
      </c>
      <c r="E25" s="161">
        <v>150</v>
      </c>
      <c r="F25" s="194">
        <f>E25*D25</f>
        <v>0</v>
      </c>
    </row>
    <row r="26" spans="1:7" ht="45" x14ac:dyDescent="0.3">
      <c r="A26" s="80"/>
      <c r="B26" s="204" t="s">
        <v>262</v>
      </c>
      <c r="C26" s="205"/>
      <c r="D26" s="197"/>
      <c r="E26" s="161"/>
      <c r="F26" s="194"/>
    </row>
    <row r="27" spans="1:7" x14ac:dyDescent="0.3">
      <c r="A27" s="80"/>
      <c r="B27" s="204"/>
      <c r="C27" s="205"/>
      <c r="D27" s="212"/>
      <c r="E27" s="161"/>
      <c r="F27" s="194"/>
    </row>
    <row r="28" spans="1:7" x14ac:dyDescent="0.3">
      <c r="A28" s="85" t="s">
        <v>77</v>
      </c>
      <c r="B28" s="202" t="s">
        <v>159</v>
      </c>
      <c r="C28" s="203" t="s">
        <v>78</v>
      </c>
      <c r="D28" s="213">
        <v>0</v>
      </c>
      <c r="E28" s="160">
        <v>750</v>
      </c>
      <c r="F28" s="193">
        <f>E28*D28</f>
        <v>0</v>
      </c>
      <c r="G28" s="91"/>
    </row>
    <row r="29" spans="1:7" ht="30" x14ac:dyDescent="0.3">
      <c r="A29" s="80"/>
      <c r="B29" s="204" t="s">
        <v>191</v>
      </c>
      <c r="C29" s="205"/>
      <c r="D29" s="212"/>
      <c r="E29" s="164"/>
      <c r="F29" s="194"/>
    </row>
    <row r="30" spans="1:7" x14ac:dyDescent="0.3">
      <c r="A30" s="80"/>
      <c r="B30" s="204"/>
      <c r="C30" s="205"/>
      <c r="D30" s="210"/>
      <c r="E30" s="161"/>
      <c r="F30" s="97"/>
    </row>
    <row r="31" spans="1:7" x14ac:dyDescent="0.3">
      <c r="A31" s="85" t="s">
        <v>5</v>
      </c>
      <c r="B31" s="202" t="s">
        <v>159</v>
      </c>
      <c r="C31" s="203" t="s">
        <v>7</v>
      </c>
      <c r="D31" s="211">
        <v>0</v>
      </c>
      <c r="E31" s="160">
        <v>450</v>
      </c>
      <c r="F31" s="96">
        <f>E31*D31</f>
        <v>0</v>
      </c>
      <c r="G31" s="91"/>
    </row>
    <row r="32" spans="1:7" ht="30" x14ac:dyDescent="0.3">
      <c r="A32" s="80"/>
      <c r="B32" s="204" t="s">
        <v>175</v>
      </c>
      <c r="C32" s="205"/>
      <c r="D32" s="210"/>
      <c r="E32" s="161"/>
      <c r="F32" s="97"/>
    </row>
    <row r="33" spans="1:7" x14ac:dyDescent="0.3">
      <c r="A33" s="80"/>
      <c r="B33" s="204"/>
      <c r="C33" s="205"/>
      <c r="D33" s="210"/>
      <c r="E33" s="161"/>
      <c r="F33" s="97"/>
    </row>
    <row r="34" spans="1:7" x14ac:dyDescent="0.3">
      <c r="A34" s="85" t="s">
        <v>6</v>
      </c>
      <c r="B34" s="202" t="s">
        <v>79</v>
      </c>
      <c r="C34" s="203" t="s">
        <v>74</v>
      </c>
      <c r="D34" s="211">
        <v>0</v>
      </c>
      <c r="E34" s="160">
        <v>1000</v>
      </c>
      <c r="F34" s="96">
        <f>E34*D34</f>
        <v>0</v>
      </c>
      <c r="G34" s="91"/>
    </row>
    <row r="35" spans="1:7" ht="30" x14ac:dyDescent="0.3">
      <c r="A35" s="80"/>
      <c r="B35" s="204" t="s">
        <v>192</v>
      </c>
      <c r="C35" s="205"/>
      <c r="D35" s="210"/>
      <c r="E35" s="161"/>
      <c r="F35" s="97"/>
    </row>
    <row r="36" spans="1:7" ht="15" customHeight="1" x14ac:dyDescent="0.3">
      <c r="A36" s="80"/>
      <c r="B36" s="204"/>
      <c r="C36" s="205"/>
      <c r="D36" s="210"/>
      <c r="E36" s="161"/>
      <c r="F36" s="97"/>
    </row>
    <row r="37" spans="1:7" x14ac:dyDescent="0.3">
      <c r="A37" s="85" t="s">
        <v>8</v>
      </c>
      <c r="B37" s="202" t="s">
        <v>80</v>
      </c>
      <c r="C37" s="203" t="s">
        <v>74</v>
      </c>
      <c r="D37" s="211">
        <v>0</v>
      </c>
      <c r="E37" s="160">
        <v>250</v>
      </c>
      <c r="F37" s="96">
        <f>E37*D37</f>
        <v>0</v>
      </c>
      <c r="G37" s="91"/>
    </row>
    <row r="38" spans="1:7" ht="30" x14ac:dyDescent="0.3">
      <c r="A38" s="80"/>
      <c r="B38" s="204" t="s">
        <v>193</v>
      </c>
      <c r="C38" s="205"/>
      <c r="D38" s="210"/>
      <c r="E38" s="161"/>
      <c r="F38" s="97"/>
    </row>
    <row r="39" spans="1:7" x14ac:dyDescent="0.3">
      <c r="A39" s="80"/>
      <c r="B39" s="204"/>
      <c r="C39" s="205"/>
      <c r="D39" s="210"/>
      <c r="E39" s="161"/>
      <c r="F39" s="97"/>
    </row>
    <row r="40" spans="1:7" x14ac:dyDescent="0.3">
      <c r="A40" s="85" t="s">
        <v>9</v>
      </c>
      <c r="B40" s="202" t="s">
        <v>81</v>
      </c>
      <c r="C40" s="203" t="s">
        <v>74</v>
      </c>
      <c r="D40" s="211">
        <v>0</v>
      </c>
      <c r="E40" s="160">
        <v>375</v>
      </c>
      <c r="F40" s="96">
        <f>E40*D40</f>
        <v>0</v>
      </c>
      <c r="G40" s="91"/>
    </row>
    <row r="41" spans="1:7" ht="30" x14ac:dyDescent="0.3">
      <c r="A41" s="80"/>
      <c r="B41" s="77" t="s">
        <v>176</v>
      </c>
      <c r="C41" s="33"/>
      <c r="D41" s="165"/>
      <c r="E41" s="161"/>
      <c r="F41" s="97"/>
    </row>
    <row r="42" spans="1:7" x14ac:dyDescent="0.3">
      <c r="A42" s="80"/>
      <c r="B42" s="77"/>
      <c r="C42" s="33"/>
      <c r="D42" s="165"/>
      <c r="E42" s="161"/>
      <c r="F42" s="97"/>
    </row>
    <row r="43" spans="1:7" ht="30" x14ac:dyDescent="0.3">
      <c r="A43" s="85" t="s">
        <v>10</v>
      </c>
      <c r="B43" s="86" t="s">
        <v>253</v>
      </c>
      <c r="C43" s="92" t="s">
        <v>74</v>
      </c>
      <c r="D43" s="166">
        <v>0</v>
      </c>
      <c r="E43" s="160">
        <v>210</v>
      </c>
      <c r="F43" s="96">
        <f>E43*D43</f>
        <v>0</v>
      </c>
      <c r="G43" s="91"/>
    </row>
    <row r="44" spans="1:7" x14ac:dyDescent="0.3">
      <c r="A44" s="80"/>
      <c r="B44" s="81"/>
      <c r="C44" s="33"/>
      <c r="D44" s="165"/>
      <c r="E44" s="161"/>
      <c r="F44" s="97"/>
    </row>
    <row r="45" spans="1:7" ht="33" customHeight="1" x14ac:dyDescent="0.3">
      <c r="A45" s="80"/>
      <c r="B45" s="81"/>
      <c r="C45" s="33"/>
      <c r="D45" s="165"/>
      <c r="E45" s="161"/>
      <c r="F45" s="97"/>
    </row>
    <row r="46" spans="1:7" x14ac:dyDescent="0.3">
      <c r="A46" s="85" t="s">
        <v>82</v>
      </c>
      <c r="B46" s="86" t="s">
        <v>164</v>
      </c>
      <c r="C46" s="92" t="s">
        <v>76</v>
      </c>
      <c r="D46" s="166">
        <v>0</v>
      </c>
      <c r="E46" s="191">
        <v>240</v>
      </c>
      <c r="F46" s="96">
        <f>E46*D46</f>
        <v>0</v>
      </c>
      <c r="G46" s="91"/>
    </row>
    <row r="47" spans="1:7" ht="30" x14ac:dyDescent="0.3">
      <c r="A47" s="80"/>
      <c r="B47" s="77" t="s">
        <v>266</v>
      </c>
      <c r="C47" s="33"/>
      <c r="D47" s="165"/>
      <c r="E47" s="161"/>
      <c r="F47" s="97"/>
    </row>
    <row r="48" spans="1:7" ht="45" x14ac:dyDescent="0.3">
      <c r="A48" s="80"/>
      <c r="B48" s="81" t="s">
        <v>252</v>
      </c>
      <c r="C48" s="33"/>
      <c r="D48" s="165"/>
      <c r="E48" s="161"/>
      <c r="F48" s="97"/>
    </row>
    <row r="49" spans="1:7" x14ac:dyDescent="0.3">
      <c r="A49" s="80"/>
      <c r="B49" s="77"/>
      <c r="C49" s="33"/>
      <c r="D49" s="165"/>
      <c r="E49" s="161"/>
      <c r="F49" s="97"/>
    </row>
    <row r="50" spans="1:7" x14ac:dyDescent="0.3">
      <c r="A50" s="85" t="s">
        <v>12</v>
      </c>
      <c r="B50" s="86" t="s">
        <v>239</v>
      </c>
      <c r="C50" s="92" t="s">
        <v>74</v>
      </c>
      <c r="D50" s="166">
        <v>0</v>
      </c>
      <c r="E50" s="160">
        <v>350</v>
      </c>
      <c r="F50" s="96">
        <f>E50*D50</f>
        <v>0</v>
      </c>
      <c r="G50" s="91"/>
    </row>
    <row r="51" spans="1:7" x14ac:dyDescent="0.3">
      <c r="A51" s="80"/>
      <c r="B51" s="77" t="s">
        <v>194</v>
      </c>
      <c r="C51" s="33"/>
      <c r="D51" s="167"/>
      <c r="E51" s="161"/>
      <c r="F51" s="97"/>
    </row>
    <row r="52" spans="1:7" x14ac:dyDescent="0.3">
      <c r="A52" s="80"/>
      <c r="B52" s="77"/>
      <c r="C52" s="33"/>
      <c r="D52" s="165"/>
      <c r="E52" s="161"/>
      <c r="F52" s="97"/>
    </row>
    <row r="53" spans="1:7" x14ac:dyDescent="0.3">
      <c r="A53" s="85" t="s">
        <v>83</v>
      </c>
      <c r="B53" s="86" t="s">
        <v>84</v>
      </c>
      <c r="C53" s="92" t="s">
        <v>74</v>
      </c>
      <c r="D53" s="166">
        <v>0</v>
      </c>
      <c r="E53" s="160">
        <v>450</v>
      </c>
      <c r="F53" s="96">
        <f>E53*D53</f>
        <v>0</v>
      </c>
      <c r="G53" s="91"/>
    </row>
    <row r="54" spans="1:7" ht="45" x14ac:dyDescent="0.3">
      <c r="A54" s="80"/>
      <c r="B54" s="77" t="s">
        <v>177</v>
      </c>
      <c r="C54" s="33"/>
      <c r="D54" s="165"/>
      <c r="E54" s="161"/>
      <c r="F54" s="97"/>
    </row>
    <row r="55" spans="1:7" x14ac:dyDescent="0.3">
      <c r="A55" s="80"/>
      <c r="B55" s="77"/>
      <c r="C55" s="33"/>
      <c r="D55" s="165"/>
      <c r="E55" s="161"/>
      <c r="F55" s="97"/>
    </row>
    <row r="56" spans="1:7" x14ac:dyDescent="0.3">
      <c r="A56" s="85" t="s">
        <v>85</v>
      </c>
      <c r="B56" s="86" t="s">
        <v>86</v>
      </c>
      <c r="C56" s="112" t="s">
        <v>74</v>
      </c>
      <c r="D56" s="166">
        <v>0</v>
      </c>
      <c r="E56" s="160">
        <v>150</v>
      </c>
      <c r="F56" s="96">
        <f>E56*D56</f>
        <v>0</v>
      </c>
      <c r="G56" s="91"/>
    </row>
    <row r="57" spans="1:7" ht="60" x14ac:dyDescent="0.3">
      <c r="A57" s="80"/>
      <c r="B57" s="77" t="s">
        <v>240</v>
      </c>
      <c r="C57" s="33"/>
      <c r="D57" s="165"/>
      <c r="E57" s="161"/>
      <c r="F57" s="97"/>
    </row>
    <row r="58" spans="1:7" x14ac:dyDescent="0.3">
      <c r="A58" s="80"/>
      <c r="B58" s="77"/>
      <c r="C58" s="33"/>
      <c r="D58" s="165"/>
      <c r="E58" s="161"/>
      <c r="F58" s="97"/>
    </row>
    <row r="59" spans="1:7" x14ac:dyDescent="0.3">
      <c r="A59" s="85" t="s">
        <v>87</v>
      </c>
      <c r="B59" s="86" t="s">
        <v>88</v>
      </c>
      <c r="C59" s="92" t="s">
        <v>76</v>
      </c>
      <c r="D59" s="166">
        <v>0</v>
      </c>
      <c r="E59" s="160">
        <v>80</v>
      </c>
      <c r="F59" s="96">
        <f>E59*D59</f>
        <v>0</v>
      </c>
      <c r="G59" s="91"/>
    </row>
    <row r="60" spans="1:7" ht="30" x14ac:dyDescent="0.3">
      <c r="A60" s="80"/>
      <c r="B60" s="77" t="s">
        <v>178</v>
      </c>
      <c r="C60" s="33"/>
      <c r="D60" s="165"/>
      <c r="E60" s="161"/>
      <c r="F60" s="97"/>
    </row>
    <row r="61" spans="1:7" ht="30" x14ac:dyDescent="0.3">
      <c r="A61" s="80"/>
      <c r="B61" s="77" t="s">
        <v>273</v>
      </c>
      <c r="C61" s="33"/>
      <c r="D61" s="165"/>
      <c r="E61" s="161"/>
      <c r="F61" s="97"/>
    </row>
    <row r="62" spans="1:7" ht="15" customHeight="1" x14ac:dyDescent="0.3">
      <c r="A62" s="80"/>
      <c r="B62" s="77"/>
      <c r="C62" s="33"/>
      <c r="D62" s="165"/>
      <c r="E62" s="161"/>
      <c r="F62" s="97"/>
    </row>
    <row r="63" spans="1:7" x14ac:dyDescent="0.3">
      <c r="A63" s="85" t="s">
        <v>89</v>
      </c>
      <c r="B63" s="86" t="s">
        <v>88</v>
      </c>
      <c r="C63" s="92" t="s">
        <v>76</v>
      </c>
      <c r="D63" s="166">
        <v>0</v>
      </c>
      <c r="E63" s="160">
        <v>450</v>
      </c>
      <c r="F63" s="96">
        <f>E63*D63</f>
        <v>0</v>
      </c>
      <c r="G63" s="91"/>
    </row>
    <row r="64" spans="1:7" ht="30" x14ac:dyDescent="0.3">
      <c r="A64" s="80"/>
      <c r="B64" s="77" t="s">
        <v>163</v>
      </c>
      <c r="C64" s="33"/>
      <c r="D64" s="165"/>
      <c r="E64" s="161"/>
      <c r="F64" s="97"/>
    </row>
    <row r="65" spans="1:7" x14ac:dyDescent="0.3">
      <c r="A65" s="80"/>
      <c r="B65" s="77"/>
      <c r="C65" s="33"/>
      <c r="D65" s="165"/>
      <c r="E65" s="161"/>
      <c r="F65" s="97"/>
    </row>
    <row r="66" spans="1:7" x14ac:dyDescent="0.3">
      <c r="A66" s="85" t="s">
        <v>90</v>
      </c>
      <c r="B66" s="86" t="s">
        <v>160</v>
      </c>
      <c r="C66" s="92" t="s">
        <v>76</v>
      </c>
      <c r="D66" s="166">
        <v>0</v>
      </c>
      <c r="E66" s="160">
        <v>15</v>
      </c>
      <c r="F66" s="96">
        <f>E66*D66</f>
        <v>0</v>
      </c>
      <c r="G66" s="91"/>
    </row>
    <row r="67" spans="1:7" ht="45" x14ac:dyDescent="0.3">
      <c r="A67" s="80"/>
      <c r="B67" s="77" t="s">
        <v>263</v>
      </c>
      <c r="C67" s="33"/>
      <c r="D67" s="165"/>
      <c r="E67" s="161"/>
      <c r="F67" s="97"/>
    </row>
    <row r="68" spans="1:7" x14ac:dyDescent="0.3">
      <c r="A68" s="80"/>
      <c r="B68" s="77"/>
      <c r="C68" s="33"/>
      <c r="D68" s="165"/>
      <c r="E68" s="161"/>
      <c r="F68" s="97"/>
    </row>
    <row r="69" spans="1:7" x14ac:dyDescent="0.3">
      <c r="A69" s="85" t="s">
        <v>91</v>
      </c>
      <c r="B69" s="86" t="s">
        <v>161</v>
      </c>
      <c r="C69" s="92" t="s">
        <v>74</v>
      </c>
      <c r="D69" s="166">
        <v>0</v>
      </c>
      <c r="E69" s="160">
        <v>250</v>
      </c>
      <c r="F69" s="96">
        <f>E69*D69</f>
        <v>0</v>
      </c>
      <c r="G69" s="91"/>
    </row>
    <row r="70" spans="1:7" ht="30" x14ac:dyDescent="0.3">
      <c r="A70" s="80"/>
      <c r="B70" s="77" t="s">
        <v>264</v>
      </c>
      <c r="C70" s="33"/>
      <c r="D70" s="165"/>
      <c r="E70" s="161"/>
      <c r="F70" s="97"/>
    </row>
    <row r="71" spans="1:7" x14ac:dyDescent="0.3">
      <c r="A71" s="80"/>
      <c r="B71" s="77"/>
      <c r="C71" s="33"/>
      <c r="D71" s="165"/>
      <c r="E71" s="161"/>
      <c r="F71" s="97"/>
    </row>
    <row r="72" spans="1:7" x14ac:dyDescent="0.3">
      <c r="A72" s="85" t="s">
        <v>92</v>
      </c>
      <c r="B72" s="86" t="s">
        <v>195</v>
      </c>
      <c r="C72" s="92" t="s">
        <v>234</v>
      </c>
      <c r="D72" s="166">
        <v>0</v>
      </c>
      <c r="E72" s="160">
        <v>300</v>
      </c>
      <c r="F72" s="96">
        <f>E72*D72</f>
        <v>0</v>
      </c>
      <c r="G72" s="91"/>
    </row>
    <row r="73" spans="1:7" ht="30" x14ac:dyDescent="0.3">
      <c r="A73" s="80"/>
      <c r="B73" s="77" t="s">
        <v>272</v>
      </c>
      <c r="C73" s="33"/>
      <c r="D73" s="165"/>
      <c r="E73" s="161"/>
      <c r="F73" s="97"/>
    </row>
    <row r="74" spans="1:7" x14ac:dyDescent="0.3">
      <c r="A74" s="80"/>
      <c r="B74" s="77"/>
      <c r="C74" s="33"/>
      <c r="D74" s="165"/>
      <c r="E74" s="161"/>
      <c r="F74" s="97"/>
    </row>
    <row r="75" spans="1:7" x14ac:dyDescent="0.3">
      <c r="A75" s="85" t="s">
        <v>93</v>
      </c>
      <c r="B75" s="115" t="s">
        <v>238</v>
      </c>
      <c r="C75" s="112" t="s">
        <v>7</v>
      </c>
      <c r="D75" s="168">
        <v>0</v>
      </c>
      <c r="E75" s="191">
        <v>5500</v>
      </c>
      <c r="F75" s="116">
        <f>E75*D75</f>
        <v>0</v>
      </c>
      <c r="G75" s="91"/>
    </row>
    <row r="76" spans="1:7" x14ac:dyDescent="0.3">
      <c r="A76" s="80"/>
      <c r="B76" s="81"/>
      <c r="C76" s="33"/>
      <c r="D76" s="165"/>
      <c r="E76" s="161"/>
      <c r="F76" s="97"/>
    </row>
    <row r="77" spans="1:7" x14ac:dyDescent="0.3">
      <c r="A77" s="80"/>
      <c r="B77" s="81"/>
      <c r="C77" s="33"/>
      <c r="D77" s="165"/>
      <c r="E77" s="161"/>
      <c r="F77" s="97"/>
    </row>
    <row r="78" spans="1:7" x14ac:dyDescent="0.3">
      <c r="A78" s="85" t="s">
        <v>94</v>
      </c>
      <c r="B78" s="86" t="s">
        <v>162</v>
      </c>
      <c r="C78" s="92" t="s">
        <v>95</v>
      </c>
      <c r="D78" s="166">
        <v>0</v>
      </c>
      <c r="E78" s="160">
        <v>120</v>
      </c>
      <c r="F78" s="96">
        <f>E78*D78</f>
        <v>0</v>
      </c>
      <c r="G78" s="91"/>
    </row>
    <row r="79" spans="1:7" ht="30" x14ac:dyDescent="0.3">
      <c r="A79" s="80"/>
      <c r="B79" s="77" t="s">
        <v>241</v>
      </c>
      <c r="C79" s="33"/>
      <c r="D79" s="165"/>
      <c r="E79" s="161"/>
      <c r="F79" s="97"/>
    </row>
    <row r="80" spans="1:7" ht="7.5" customHeight="1" x14ac:dyDescent="0.3">
      <c r="A80" s="80"/>
      <c r="B80" s="77"/>
      <c r="C80" s="33"/>
      <c r="D80" s="165"/>
      <c r="E80" s="161"/>
      <c r="F80" s="97"/>
    </row>
    <row r="81" spans="1:7" ht="73.5" customHeight="1" x14ac:dyDescent="0.3">
      <c r="A81" s="85" t="s">
        <v>96</v>
      </c>
      <c r="B81" s="87" t="s">
        <v>257</v>
      </c>
      <c r="C81" s="92" t="s">
        <v>95</v>
      </c>
      <c r="D81" s="166">
        <v>0</v>
      </c>
      <c r="E81" s="160">
        <v>1500</v>
      </c>
      <c r="F81" s="96">
        <f>E81*D81</f>
        <v>0</v>
      </c>
      <c r="G81" s="91"/>
    </row>
    <row r="82" spans="1:7" ht="75" x14ac:dyDescent="0.3">
      <c r="A82" s="85" t="s">
        <v>97</v>
      </c>
      <c r="B82" s="87" t="s">
        <v>258</v>
      </c>
      <c r="C82" s="92" t="s">
        <v>95</v>
      </c>
      <c r="D82" s="166">
        <v>0</v>
      </c>
      <c r="E82" s="160">
        <v>1500</v>
      </c>
      <c r="F82" s="96">
        <f>E82*D82</f>
        <v>0</v>
      </c>
      <c r="G82" s="91"/>
    </row>
    <row r="83" spans="1:7" ht="45" x14ac:dyDescent="0.3">
      <c r="A83" s="80" t="s">
        <v>98</v>
      </c>
      <c r="B83" s="214" t="s">
        <v>319</v>
      </c>
      <c r="C83" s="33" t="s">
        <v>95</v>
      </c>
      <c r="D83" s="167">
        <v>0</v>
      </c>
      <c r="E83" s="161">
        <v>150</v>
      </c>
      <c r="F83" s="97">
        <v>0</v>
      </c>
    </row>
    <row r="84" spans="1:7" ht="5.25" customHeight="1" x14ac:dyDescent="0.3">
      <c r="A84" s="80"/>
      <c r="B84" s="214"/>
      <c r="C84" s="33"/>
      <c r="D84" s="167"/>
      <c r="E84" s="161"/>
      <c r="F84" s="97"/>
    </row>
    <row r="85" spans="1:7" x14ac:dyDescent="0.3">
      <c r="A85" s="80"/>
      <c r="B85" s="214"/>
      <c r="C85" s="33"/>
      <c r="D85" s="167"/>
      <c r="E85" s="161"/>
      <c r="F85" s="97"/>
    </row>
    <row r="86" spans="1:7" ht="45" x14ac:dyDescent="0.3">
      <c r="A86" s="80" t="s">
        <v>99</v>
      </c>
      <c r="B86" s="214" t="s">
        <v>320</v>
      </c>
      <c r="C86" s="33" t="s">
        <v>95</v>
      </c>
      <c r="D86" s="167">
        <v>0</v>
      </c>
      <c r="E86" s="161">
        <v>100</v>
      </c>
      <c r="F86" s="97">
        <v>0</v>
      </c>
    </row>
    <row r="87" spans="1:7" x14ac:dyDescent="0.3">
      <c r="A87" s="80"/>
      <c r="B87" s="82"/>
      <c r="C87" s="33"/>
      <c r="D87" s="165"/>
      <c r="E87" s="161"/>
      <c r="F87" s="97"/>
    </row>
    <row r="88" spans="1:7" x14ac:dyDescent="0.3">
      <c r="A88" s="80"/>
      <c r="B88" s="77"/>
      <c r="C88" s="33"/>
      <c r="D88" s="165"/>
      <c r="E88" s="161"/>
      <c r="F88" s="97"/>
    </row>
    <row r="89" spans="1:7" x14ac:dyDescent="0.3">
      <c r="A89" s="85" t="s">
        <v>100</v>
      </c>
      <c r="B89" s="87" t="s">
        <v>198</v>
      </c>
      <c r="C89" s="92" t="s">
        <v>7</v>
      </c>
      <c r="D89" s="166">
        <v>0</v>
      </c>
      <c r="E89" s="160">
        <v>3000</v>
      </c>
      <c r="F89" s="96">
        <f>E89*D89</f>
        <v>0</v>
      </c>
      <c r="G89" s="91"/>
    </row>
    <row r="90" spans="1:7" ht="30" x14ac:dyDescent="0.3">
      <c r="A90" s="80"/>
      <c r="B90" s="82" t="s">
        <v>242</v>
      </c>
      <c r="C90" s="33"/>
      <c r="D90" s="165"/>
      <c r="E90" s="161"/>
      <c r="F90" s="97"/>
    </row>
    <row r="91" spans="1:7" x14ac:dyDescent="0.3">
      <c r="A91" s="80"/>
      <c r="B91" s="82"/>
      <c r="C91" s="33"/>
      <c r="D91" s="165"/>
      <c r="E91" s="161"/>
      <c r="F91" s="97"/>
    </row>
    <row r="92" spans="1:7" ht="30" x14ac:dyDescent="0.3">
      <c r="A92" s="85" t="s">
        <v>255</v>
      </c>
      <c r="B92" s="87" t="s">
        <v>199</v>
      </c>
      <c r="C92" s="92" t="s">
        <v>95</v>
      </c>
      <c r="D92" s="166">
        <v>0</v>
      </c>
      <c r="E92" s="160">
        <v>1500</v>
      </c>
      <c r="F92" s="96">
        <f>E92*D92</f>
        <v>0</v>
      </c>
      <c r="G92" s="91"/>
    </row>
    <row r="93" spans="1:7" ht="60" x14ac:dyDescent="0.3">
      <c r="A93" s="80"/>
      <c r="B93" s="82" t="s">
        <v>243</v>
      </c>
      <c r="C93" s="33"/>
      <c r="D93" s="165"/>
      <c r="E93" s="98"/>
      <c r="F93" s="97"/>
    </row>
    <row r="94" spans="1:7" x14ac:dyDescent="0.3">
      <c r="A94" s="80"/>
      <c r="B94" s="82"/>
      <c r="C94" s="33"/>
      <c r="D94" s="165"/>
      <c r="E94" s="98"/>
      <c r="F94" s="97"/>
    </row>
    <row r="95" spans="1:7" ht="30" x14ac:dyDescent="0.3">
      <c r="A95" s="85" t="s">
        <v>103</v>
      </c>
      <c r="B95" s="87" t="s">
        <v>200</v>
      </c>
      <c r="C95" s="92" t="s">
        <v>95</v>
      </c>
      <c r="D95" s="166">
        <v>0</v>
      </c>
      <c r="E95" s="99">
        <v>2000</v>
      </c>
      <c r="F95" s="96">
        <f>E95*D95:D98</f>
        <v>0</v>
      </c>
      <c r="G95" s="91"/>
    </row>
    <row r="96" spans="1:7" ht="30" x14ac:dyDescent="0.3">
      <c r="A96" s="80"/>
      <c r="B96" s="82" t="s">
        <v>244</v>
      </c>
      <c r="C96" s="33"/>
      <c r="D96" s="165"/>
      <c r="E96" s="98"/>
      <c r="F96" s="97"/>
    </row>
    <row r="97" spans="1:7" x14ac:dyDescent="0.3">
      <c r="A97" s="80"/>
      <c r="B97" s="82"/>
      <c r="C97" s="33"/>
      <c r="D97" s="165"/>
      <c r="E97" s="98"/>
      <c r="F97" s="97"/>
    </row>
    <row r="98" spans="1:7" x14ac:dyDescent="0.3">
      <c r="A98" s="85" t="s">
        <v>104</v>
      </c>
      <c r="B98" s="86" t="s">
        <v>101</v>
      </c>
      <c r="C98" s="92" t="s">
        <v>7</v>
      </c>
      <c r="D98" s="166">
        <v>0</v>
      </c>
      <c r="E98" s="99">
        <v>320</v>
      </c>
      <c r="F98" s="96">
        <f>E98*D98</f>
        <v>0</v>
      </c>
      <c r="G98" s="91"/>
    </row>
    <row r="99" spans="1:7" ht="45" x14ac:dyDescent="0.3">
      <c r="A99" s="128"/>
      <c r="B99" s="129" t="s">
        <v>245</v>
      </c>
      <c r="C99" s="60"/>
      <c r="D99" s="169"/>
      <c r="E99" s="102"/>
      <c r="F99" s="130"/>
      <c r="G99" s="131"/>
    </row>
    <row r="100" spans="1:7" x14ac:dyDescent="0.3">
      <c r="A100" s="80"/>
      <c r="B100" s="77"/>
      <c r="C100" s="33"/>
      <c r="D100" s="165"/>
      <c r="E100" s="90"/>
      <c r="F100" s="97"/>
    </row>
    <row r="101" spans="1:7" ht="30" x14ac:dyDescent="0.3">
      <c r="A101" s="85" t="s">
        <v>105</v>
      </c>
      <c r="B101" s="86" t="s">
        <v>102</v>
      </c>
      <c r="C101" s="92" t="s">
        <v>196</v>
      </c>
      <c r="D101" s="166">
        <v>0</v>
      </c>
      <c r="E101" s="99">
        <v>150</v>
      </c>
      <c r="F101" s="96">
        <f>E101*D101</f>
        <v>0</v>
      </c>
      <c r="G101" s="91"/>
    </row>
    <row r="102" spans="1:7" ht="45" x14ac:dyDescent="0.3">
      <c r="A102" s="80"/>
      <c r="B102" s="77" t="s">
        <v>259</v>
      </c>
      <c r="C102" s="33"/>
      <c r="D102" s="165"/>
      <c r="E102" s="98"/>
      <c r="F102" s="97"/>
    </row>
    <row r="103" spans="1:7" x14ac:dyDescent="0.3">
      <c r="A103" s="80"/>
      <c r="B103" s="77"/>
      <c r="C103" s="33"/>
      <c r="D103" s="165"/>
      <c r="E103" s="98"/>
      <c r="F103" s="97"/>
    </row>
    <row r="104" spans="1:7" ht="30" x14ac:dyDescent="0.3">
      <c r="A104" s="85" t="s">
        <v>106</v>
      </c>
      <c r="B104" s="86" t="s">
        <v>102</v>
      </c>
      <c r="C104" s="92" t="s">
        <v>236</v>
      </c>
      <c r="D104" s="166">
        <v>0</v>
      </c>
      <c r="E104" s="99">
        <v>150</v>
      </c>
      <c r="F104" s="96">
        <f>E104*D104</f>
        <v>0</v>
      </c>
      <c r="G104" s="91"/>
    </row>
    <row r="105" spans="1:7" ht="45" x14ac:dyDescent="0.3">
      <c r="A105" s="80"/>
      <c r="B105" s="77" t="s">
        <v>260</v>
      </c>
      <c r="C105" s="33"/>
      <c r="D105" s="165"/>
      <c r="E105" s="98"/>
      <c r="F105" s="97"/>
    </row>
    <row r="106" spans="1:7" x14ac:dyDescent="0.3">
      <c r="A106" s="80"/>
      <c r="B106" s="77"/>
      <c r="C106" s="33"/>
      <c r="D106" s="165"/>
      <c r="E106" s="98"/>
      <c r="F106" s="97"/>
    </row>
    <row r="107" spans="1:7" ht="30" x14ac:dyDescent="0.3">
      <c r="A107" s="85" t="s">
        <v>108</v>
      </c>
      <c r="B107" s="86" t="s">
        <v>254</v>
      </c>
      <c r="C107" s="92" t="s">
        <v>236</v>
      </c>
      <c r="D107" s="166">
        <v>0</v>
      </c>
      <c r="E107" s="99">
        <v>150</v>
      </c>
      <c r="F107" s="96">
        <f>E107*D107</f>
        <v>0</v>
      </c>
      <c r="G107" s="91"/>
    </row>
    <row r="108" spans="1:7" x14ac:dyDescent="0.3">
      <c r="A108" s="80"/>
      <c r="B108" s="81"/>
      <c r="C108" s="33"/>
      <c r="D108" s="165"/>
      <c r="E108" s="98"/>
      <c r="F108" s="97"/>
    </row>
    <row r="109" spans="1:7" ht="45" x14ac:dyDescent="0.3">
      <c r="A109" s="85" t="s">
        <v>110</v>
      </c>
      <c r="B109" s="86" t="s">
        <v>270</v>
      </c>
      <c r="C109" s="92" t="s">
        <v>197</v>
      </c>
      <c r="D109" s="166">
        <v>0</v>
      </c>
      <c r="E109" s="99">
        <v>30</v>
      </c>
      <c r="F109" s="96">
        <f>E109*D109</f>
        <v>0</v>
      </c>
      <c r="G109" s="91"/>
    </row>
    <row r="110" spans="1:7" x14ac:dyDescent="0.3">
      <c r="A110" s="80"/>
      <c r="B110" s="81"/>
      <c r="C110" s="33"/>
      <c r="D110" s="167"/>
      <c r="E110" s="98"/>
      <c r="F110" s="97"/>
    </row>
    <row r="111" spans="1:7" ht="75.75" x14ac:dyDescent="0.3">
      <c r="A111" s="80" t="s">
        <v>256</v>
      </c>
      <c r="B111" s="81" t="s">
        <v>300</v>
      </c>
      <c r="C111" s="33" t="s">
        <v>299</v>
      </c>
      <c r="D111" s="167">
        <v>0</v>
      </c>
      <c r="E111" s="98">
        <v>1200</v>
      </c>
      <c r="F111" s="97">
        <f>E111*D111</f>
        <v>0</v>
      </c>
    </row>
    <row r="112" spans="1:7" x14ac:dyDescent="0.3">
      <c r="A112" s="80"/>
      <c r="B112" s="81"/>
      <c r="C112" s="33"/>
      <c r="D112" s="167"/>
      <c r="E112" s="98"/>
      <c r="F112" s="97"/>
    </row>
    <row r="113" spans="1:8" ht="45.75" x14ac:dyDescent="0.3">
      <c r="A113" s="80" t="s">
        <v>303</v>
      </c>
      <c r="B113" s="81" t="s">
        <v>317</v>
      </c>
      <c r="C113" s="33" t="s">
        <v>299</v>
      </c>
      <c r="D113" s="167">
        <v>0</v>
      </c>
      <c r="E113" s="98">
        <v>850</v>
      </c>
      <c r="F113" s="97">
        <f>E113*D113</f>
        <v>0</v>
      </c>
    </row>
    <row r="114" spans="1:8" x14ac:dyDescent="0.3">
      <c r="A114" s="80"/>
      <c r="B114" s="81"/>
      <c r="C114" s="33"/>
      <c r="D114" s="167"/>
      <c r="E114" s="98"/>
      <c r="F114" s="97"/>
    </row>
    <row r="115" spans="1:8" ht="45" x14ac:dyDescent="0.3">
      <c r="A115" s="80" t="s">
        <v>304</v>
      </c>
      <c r="B115" s="81" t="s">
        <v>301</v>
      </c>
      <c r="C115" s="33" t="s">
        <v>302</v>
      </c>
      <c r="D115" s="167">
        <v>0</v>
      </c>
      <c r="E115" s="98">
        <v>350</v>
      </c>
      <c r="F115" s="97">
        <f>E115*D115</f>
        <v>0</v>
      </c>
    </row>
    <row r="116" spans="1:8" x14ac:dyDescent="0.3">
      <c r="A116" s="80"/>
      <c r="B116" s="81"/>
      <c r="C116" s="33"/>
      <c r="D116" s="167"/>
      <c r="E116" s="98"/>
      <c r="F116" s="97"/>
    </row>
    <row r="117" spans="1:8" x14ac:dyDescent="0.3">
      <c r="A117" s="80"/>
      <c r="B117" s="81"/>
      <c r="C117" s="33"/>
      <c r="D117" s="165"/>
      <c r="E117" s="98"/>
      <c r="F117" s="97"/>
    </row>
    <row r="118" spans="1:8" ht="30" x14ac:dyDescent="0.3">
      <c r="A118" s="85" t="s">
        <v>305</v>
      </c>
      <c r="B118" s="86" t="s">
        <v>107</v>
      </c>
      <c r="C118" s="92" t="s">
        <v>7</v>
      </c>
      <c r="D118" s="166">
        <v>0</v>
      </c>
      <c r="E118" s="99">
        <v>220</v>
      </c>
      <c r="F118" s="96">
        <f>E118*D118</f>
        <v>0</v>
      </c>
      <c r="G118" s="91"/>
    </row>
    <row r="119" spans="1:8" x14ac:dyDescent="0.3">
      <c r="A119" s="80"/>
      <c r="B119" s="81"/>
      <c r="C119" s="33"/>
      <c r="D119" s="165"/>
      <c r="E119" s="98"/>
      <c r="F119" s="97"/>
    </row>
    <row r="120" spans="1:8" ht="30" x14ac:dyDescent="0.3">
      <c r="A120" s="85" t="s">
        <v>313</v>
      </c>
      <c r="B120" s="86" t="s">
        <v>109</v>
      </c>
      <c r="C120" s="92" t="s">
        <v>7</v>
      </c>
      <c r="D120" s="166">
        <v>0</v>
      </c>
      <c r="E120" s="99">
        <v>250</v>
      </c>
      <c r="F120" s="96">
        <f>E120*D120</f>
        <v>0</v>
      </c>
      <c r="G120" s="91"/>
    </row>
    <row r="121" spans="1:8" x14ac:dyDescent="0.3">
      <c r="A121" s="80"/>
      <c r="B121" s="81"/>
      <c r="C121" s="33"/>
      <c r="D121" s="165"/>
      <c r="E121" s="98"/>
      <c r="F121" s="97"/>
    </row>
    <row r="122" spans="1:8" s="94" customFormat="1" ht="21" customHeight="1" x14ac:dyDescent="0.3">
      <c r="A122" s="80"/>
      <c r="B122" s="81"/>
      <c r="C122" s="33"/>
      <c r="D122" s="165"/>
      <c r="E122" s="98"/>
      <c r="F122" s="97"/>
      <c r="G122" s="88"/>
      <c r="H122" s="2"/>
    </row>
    <row r="123" spans="1:8" x14ac:dyDescent="0.3">
      <c r="A123" s="85" t="s">
        <v>314</v>
      </c>
      <c r="B123" s="86" t="s">
        <v>111</v>
      </c>
      <c r="C123" s="92" t="s">
        <v>7</v>
      </c>
      <c r="D123" s="166">
        <v>0</v>
      </c>
      <c r="E123" s="99">
        <v>450</v>
      </c>
      <c r="F123" s="96">
        <f>E123*D123</f>
        <v>0</v>
      </c>
      <c r="G123" s="91"/>
    </row>
    <row r="124" spans="1:8" x14ac:dyDescent="0.3">
      <c r="A124" s="80"/>
      <c r="B124" s="81"/>
      <c r="C124" s="33"/>
      <c r="D124" s="33"/>
      <c r="E124" s="98"/>
      <c r="F124" s="97"/>
    </row>
    <row r="125" spans="1:8" ht="16.5" x14ac:dyDescent="0.3">
      <c r="A125" s="80"/>
      <c r="B125" s="81"/>
      <c r="C125" s="33"/>
      <c r="D125" s="33"/>
      <c r="E125" s="98"/>
      <c r="F125" s="97"/>
      <c r="H125" s="94"/>
    </row>
    <row r="126" spans="1:8" ht="18.75" thickBot="1" x14ac:dyDescent="0.4">
      <c r="A126" s="93"/>
      <c r="B126" s="132" t="s">
        <v>165</v>
      </c>
      <c r="C126" s="133"/>
      <c r="D126" s="133"/>
      <c r="E126" s="134"/>
      <c r="F126" s="135">
        <f>SUM(F10:F124)</f>
        <v>0</v>
      </c>
      <c r="G126" s="136"/>
    </row>
    <row r="127" spans="1:8" ht="15.75" thickTop="1" x14ac:dyDescent="0.3">
      <c r="A127" s="80"/>
      <c r="B127" s="81"/>
      <c r="C127" s="33"/>
      <c r="D127" s="33"/>
      <c r="E127" s="90"/>
    </row>
  </sheetData>
  <mergeCells count="2">
    <mergeCell ref="B4:F4"/>
    <mergeCell ref="B5:F5"/>
  </mergeCells>
  <pageMargins left="3.937007874015748E-2" right="3.937007874015748E-2" top="0.74803149606299213" bottom="0.74803149606299213" header="0.31496062992125984" footer="0.31496062992125984"/>
  <pageSetup paperSize="9" scale="80" orientation="portrait" r:id="rId1"/>
  <headerFooter>
    <oddHeader>&amp;C&amp;"Tahoma,Navadno Ležeče"&amp;8Oddaja javnega naročila storitev
LETNO IN ZIMSKO VZDRŽEVANJE CEST V OBČINI ŠKOFLJICA&amp;R&amp;"Tahoma,Krepko"&amp;8OBRAZEC št. 13 -
Specifikacija predračuna</oddHeader>
    <oddFooter xml:space="preserve">&amp;C&amp;P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G67"/>
  <sheetViews>
    <sheetView tabSelected="1" zoomScale="90" zoomScaleNormal="90" zoomScaleSheetLayoutView="90" zoomScalePageLayoutView="86" workbookViewId="0"/>
  </sheetViews>
  <sheetFormatPr defaultRowHeight="15" x14ac:dyDescent="0.3"/>
  <cols>
    <col min="1" max="1" width="4.140625" style="73" customWidth="1"/>
    <col min="2" max="2" width="52" style="2" customWidth="1"/>
    <col min="3" max="3" width="14.28515625" style="29" customWidth="1"/>
    <col min="4" max="4" width="17.140625" style="88" customWidth="1"/>
    <col min="5" max="5" width="15.7109375" style="88" customWidth="1"/>
    <col min="6" max="6" width="16.42578125" style="95" customWidth="1"/>
    <col min="7" max="16384" width="9.140625" style="2"/>
  </cols>
  <sheetData>
    <row r="1" spans="1:7" ht="23.25" x14ac:dyDescent="0.35">
      <c r="B1" s="67" t="s">
        <v>172</v>
      </c>
    </row>
    <row r="2" spans="1:7" ht="23.25" x14ac:dyDescent="0.35">
      <c r="B2" s="66" t="s">
        <v>207</v>
      </c>
    </row>
    <row r="3" spans="1:7" ht="13.5" customHeight="1" x14ac:dyDescent="0.35">
      <c r="B3" s="39"/>
    </row>
    <row r="4" spans="1:7" ht="28.5" customHeight="1" x14ac:dyDescent="0.3">
      <c r="B4" s="222" t="s">
        <v>146</v>
      </c>
      <c r="C4" s="222"/>
      <c r="D4" s="222"/>
      <c r="E4" s="222"/>
    </row>
    <row r="5" spans="1:7" ht="30.75" customHeight="1" x14ac:dyDescent="0.3">
      <c r="B5" s="223" t="s">
        <v>190</v>
      </c>
      <c r="C5" s="223"/>
      <c r="D5" s="223"/>
      <c r="E5" s="223"/>
    </row>
    <row r="6" spans="1:7" ht="14.25" customHeight="1" x14ac:dyDescent="0.3">
      <c r="B6" s="224"/>
      <c r="C6" s="224"/>
      <c r="D6" s="224"/>
      <c r="E6" s="224"/>
    </row>
    <row r="8" spans="1:7" s="36" customFormat="1" ht="33.75" customHeight="1" x14ac:dyDescent="0.3">
      <c r="A8" s="83" t="s">
        <v>152</v>
      </c>
      <c r="B8" s="84"/>
      <c r="C8" s="11" t="s">
        <v>145</v>
      </c>
      <c r="D8" s="10" t="s">
        <v>166</v>
      </c>
      <c r="E8" s="10" t="s">
        <v>155</v>
      </c>
      <c r="F8" s="10" t="s">
        <v>167</v>
      </c>
      <c r="G8" s="104"/>
    </row>
    <row r="9" spans="1:7" x14ac:dyDescent="0.3">
      <c r="A9" s="72"/>
      <c r="C9" s="33"/>
      <c r="D9" s="170"/>
    </row>
    <row r="10" spans="1:7" ht="16.5" customHeight="1" x14ac:dyDescent="0.3">
      <c r="A10" s="85" t="s">
        <v>1</v>
      </c>
      <c r="B10" s="38" t="s">
        <v>112</v>
      </c>
      <c r="C10" s="37" t="s">
        <v>201</v>
      </c>
      <c r="D10" s="171">
        <v>0</v>
      </c>
      <c r="E10" s="99">
        <v>5</v>
      </c>
      <c r="F10" s="96">
        <f>E10*D10</f>
        <v>0</v>
      </c>
    </row>
    <row r="11" spans="1:7" ht="105" x14ac:dyDescent="0.3">
      <c r="A11" s="72"/>
      <c r="B11" s="117" t="s">
        <v>293</v>
      </c>
      <c r="C11" s="33"/>
      <c r="D11" s="172"/>
      <c r="E11" s="98"/>
    </row>
    <row r="12" spans="1:7" ht="8.25" customHeight="1" x14ac:dyDescent="0.3">
      <c r="A12" s="147"/>
      <c r="B12" s="148"/>
      <c r="C12" s="149"/>
      <c r="D12" s="173"/>
      <c r="E12" s="162"/>
      <c r="F12" s="150"/>
    </row>
    <row r="13" spans="1:7" x14ac:dyDescent="0.3">
      <c r="A13" s="151" t="s">
        <v>2</v>
      </c>
      <c r="B13" s="38" t="s">
        <v>202</v>
      </c>
      <c r="C13" s="37" t="s">
        <v>13</v>
      </c>
      <c r="D13" s="171">
        <v>0</v>
      </c>
      <c r="E13" s="160">
        <v>3800</v>
      </c>
      <c r="F13" s="96">
        <f>E13*D13</f>
        <v>0</v>
      </c>
    </row>
    <row r="14" spans="1:7" ht="8.25" customHeight="1" x14ac:dyDescent="0.3">
      <c r="A14" s="72"/>
      <c r="B14" s="35"/>
      <c r="C14" s="33"/>
      <c r="D14" s="172"/>
      <c r="E14" s="161"/>
    </row>
    <row r="15" spans="1:7" ht="30" x14ac:dyDescent="0.3">
      <c r="A15" s="85" t="s">
        <v>3</v>
      </c>
      <c r="B15" s="38" t="s">
        <v>232</v>
      </c>
      <c r="C15" s="37" t="s">
        <v>13</v>
      </c>
      <c r="D15" s="171">
        <v>0</v>
      </c>
      <c r="E15" s="160">
        <v>2950</v>
      </c>
      <c r="F15" s="96">
        <f>E15*D15</f>
        <v>0</v>
      </c>
    </row>
    <row r="16" spans="1:7" ht="7.5" customHeight="1" x14ac:dyDescent="0.3">
      <c r="A16" s="72"/>
      <c r="B16" s="35"/>
      <c r="C16" s="33"/>
      <c r="D16" s="172"/>
      <c r="E16" s="161"/>
    </row>
    <row r="17" spans="1:6" x14ac:dyDescent="0.3">
      <c r="A17" s="85" t="s">
        <v>4</v>
      </c>
      <c r="B17" s="111" t="s">
        <v>203</v>
      </c>
      <c r="C17" s="37" t="s">
        <v>76</v>
      </c>
      <c r="D17" s="171">
        <v>0</v>
      </c>
      <c r="E17" s="160">
        <v>4500</v>
      </c>
      <c r="F17" s="96">
        <f>E17*D17</f>
        <v>0</v>
      </c>
    </row>
    <row r="18" spans="1:6" ht="9.75" customHeight="1" x14ac:dyDescent="0.3">
      <c r="A18" s="72"/>
      <c r="B18" s="35"/>
      <c r="C18" s="33"/>
      <c r="D18" s="172"/>
      <c r="E18" s="161"/>
    </row>
    <row r="19" spans="1:6" x14ac:dyDescent="0.3">
      <c r="A19" s="85" t="s">
        <v>5</v>
      </c>
      <c r="B19" s="38" t="s">
        <v>204</v>
      </c>
      <c r="C19" s="37" t="s">
        <v>76</v>
      </c>
      <c r="D19" s="171">
        <v>0</v>
      </c>
      <c r="E19" s="160">
        <v>2200</v>
      </c>
      <c r="F19" s="96">
        <f>E19*D19</f>
        <v>0</v>
      </c>
    </row>
    <row r="20" spans="1:6" ht="8.25" customHeight="1" x14ac:dyDescent="0.3">
      <c r="A20" s="72"/>
      <c r="B20" s="35"/>
      <c r="C20" s="33"/>
      <c r="D20" s="172"/>
      <c r="E20" s="161"/>
    </row>
    <row r="21" spans="1:6" x14ac:dyDescent="0.3">
      <c r="A21" s="85" t="s">
        <v>6</v>
      </c>
      <c r="B21" s="38" t="s">
        <v>205</v>
      </c>
      <c r="C21" s="37" t="s">
        <v>76</v>
      </c>
      <c r="D21" s="171">
        <v>0</v>
      </c>
      <c r="E21" s="160">
        <v>650</v>
      </c>
      <c r="F21" s="96">
        <f>E21*D21</f>
        <v>0</v>
      </c>
    </row>
    <row r="22" spans="1:6" ht="3" customHeight="1" x14ac:dyDescent="0.3">
      <c r="A22" s="72"/>
      <c r="B22" s="35"/>
      <c r="C22" s="33"/>
      <c r="D22" s="172"/>
      <c r="E22" s="161"/>
    </row>
    <row r="23" spans="1:6" ht="45" x14ac:dyDescent="0.3">
      <c r="A23" s="85" t="s">
        <v>8</v>
      </c>
      <c r="B23" s="100" t="s">
        <v>228</v>
      </c>
      <c r="C23" s="37" t="s">
        <v>171</v>
      </c>
      <c r="D23" s="171"/>
      <c r="E23" s="160" t="s">
        <v>171</v>
      </c>
      <c r="F23" s="96"/>
    </row>
    <row r="24" spans="1:6" x14ac:dyDescent="0.3">
      <c r="A24" s="72"/>
      <c r="B24" s="35" t="s">
        <v>168</v>
      </c>
      <c r="C24" s="33" t="s">
        <v>74</v>
      </c>
      <c r="D24" s="172">
        <v>0</v>
      </c>
      <c r="E24" s="161">
        <v>550</v>
      </c>
      <c r="F24" s="96">
        <f t="shared" ref="F24:F30" si="0">E24*D24</f>
        <v>0</v>
      </c>
    </row>
    <row r="25" spans="1:6" x14ac:dyDescent="0.3">
      <c r="A25" s="101"/>
      <c r="B25" s="58" t="s">
        <v>169</v>
      </c>
      <c r="C25" s="60" t="s">
        <v>74</v>
      </c>
      <c r="D25" s="174">
        <v>0</v>
      </c>
      <c r="E25" s="163">
        <v>350</v>
      </c>
      <c r="F25" s="96">
        <f t="shared" si="0"/>
        <v>0</v>
      </c>
    </row>
    <row r="26" spans="1:6" x14ac:dyDescent="0.3">
      <c r="A26" s="101"/>
      <c r="B26" s="58" t="s">
        <v>170</v>
      </c>
      <c r="C26" s="60" t="s">
        <v>74</v>
      </c>
      <c r="D26" s="174">
        <v>0</v>
      </c>
      <c r="E26" s="163">
        <v>250</v>
      </c>
      <c r="F26" s="96">
        <f t="shared" si="0"/>
        <v>0</v>
      </c>
    </row>
    <row r="27" spans="1:6" x14ac:dyDescent="0.3">
      <c r="A27" s="101"/>
      <c r="B27" s="58" t="s">
        <v>229</v>
      </c>
      <c r="C27" s="60" t="s">
        <v>74</v>
      </c>
      <c r="D27" s="174">
        <v>0</v>
      </c>
      <c r="E27" s="163">
        <v>250</v>
      </c>
      <c r="F27" s="96">
        <f t="shared" si="0"/>
        <v>0</v>
      </c>
    </row>
    <row r="28" spans="1:6" x14ac:dyDescent="0.3">
      <c r="A28" s="101"/>
      <c r="B28" s="58" t="s">
        <v>147</v>
      </c>
      <c r="C28" s="60" t="s">
        <v>113</v>
      </c>
      <c r="D28" s="174">
        <v>0</v>
      </c>
      <c r="E28" s="163">
        <v>50</v>
      </c>
      <c r="F28" s="96">
        <f t="shared" si="0"/>
        <v>0</v>
      </c>
    </row>
    <row r="29" spans="1:6" ht="17.25" x14ac:dyDescent="0.3">
      <c r="A29" s="101"/>
      <c r="B29" s="58" t="s">
        <v>148</v>
      </c>
      <c r="C29" s="60" t="s">
        <v>149</v>
      </c>
      <c r="D29" s="174">
        <v>0</v>
      </c>
      <c r="E29" s="163">
        <v>80</v>
      </c>
      <c r="F29" s="96">
        <f t="shared" si="0"/>
        <v>0</v>
      </c>
    </row>
    <row r="30" spans="1:6" x14ac:dyDescent="0.3">
      <c r="A30" s="101"/>
      <c r="B30" s="58" t="s">
        <v>150</v>
      </c>
      <c r="C30" s="60" t="s">
        <v>74</v>
      </c>
      <c r="D30" s="174">
        <v>0</v>
      </c>
      <c r="E30" s="163">
        <v>80</v>
      </c>
      <c r="F30" s="96">
        <f t="shared" si="0"/>
        <v>0</v>
      </c>
    </row>
    <row r="31" spans="1:6" x14ac:dyDescent="0.3">
      <c r="A31" s="80"/>
      <c r="B31" s="32"/>
      <c r="C31" s="31"/>
      <c r="D31" s="175"/>
      <c r="E31" s="161"/>
      <c r="F31" s="97"/>
    </row>
    <row r="32" spans="1:6" x14ac:dyDescent="0.3">
      <c r="A32" s="85" t="s">
        <v>9</v>
      </c>
      <c r="B32" s="111" t="s">
        <v>206</v>
      </c>
      <c r="C32" s="37" t="s">
        <v>7</v>
      </c>
      <c r="D32" s="171">
        <v>0</v>
      </c>
      <c r="E32" s="160">
        <v>5500</v>
      </c>
      <c r="F32" s="96">
        <f>E32*D32</f>
        <v>0</v>
      </c>
    </row>
    <row r="33" spans="1:6" ht="6" customHeight="1" x14ac:dyDescent="0.3">
      <c r="A33" s="72"/>
      <c r="B33" s="35"/>
      <c r="C33" s="33"/>
      <c r="D33" s="172"/>
      <c r="E33" s="161"/>
    </row>
    <row r="34" spans="1:6" ht="45" x14ac:dyDescent="0.3">
      <c r="A34" s="85" t="s">
        <v>10</v>
      </c>
      <c r="B34" s="38" t="s">
        <v>265</v>
      </c>
      <c r="C34" s="159" t="s">
        <v>7</v>
      </c>
      <c r="D34" s="171">
        <v>0</v>
      </c>
      <c r="E34" s="160">
        <v>4500</v>
      </c>
      <c r="F34" s="96">
        <f>E34*D34</f>
        <v>0</v>
      </c>
    </row>
    <row r="35" spans="1:6" ht="7.5" customHeight="1" x14ac:dyDescent="0.3">
      <c r="A35" s="72"/>
      <c r="B35" s="35"/>
      <c r="C35" s="33"/>
      <c r="D35" s="172"/>
      <c r="E35" s="161"/>
    </row>
    <row r="36" spans="1:6" ht="45" x14ac:dyDescent="0.3">
      <c r="A36" s="85" t="s">
        <v>11</v>
      </c>
      <c r="B36" s="38" t="s">
        <v>267</v>
      </c>
      <c r="C36" s="37" t="s">
        <v>95</v>
      </c>
      <c r="D36" s="171">
        <v>0</v>
      </c>
      <c r="E36" s="160">
        <v>5500</v>
      </c>
      <c r="F36" s="96">
        <f>E36*D36</f>
        <v>0</v>
      </c>
    </row>
    <row r="37" spans="1:6" ht="10.5" customHeight="1" x14ac:dyDescent="0.3">
      <c r="A37" s="72"/>
      <c r="B37" s="35"/>
      <c r="C37" s="33"/>
      <c r="D37" s="172"/>
      <c r="E37" s="161"/>
    </row>
    <row r="38" spans="1:6" ht="30" x14ac:dyDescent="0.3">
      <c r="A38" s="85" t="s">
        <v>12</v>
      </c>
      <c r="B38" s="38" t="s">
        <v>277</v>
      </c>
      <c r="C38" s="37" t="s">
        <v>74</v>
      </c>
      <c r="D38" s="171">
        <v>0</v>
      </c>
      <c r="E38" s="160">
        <v>350</v>
      </c>
      <c r="F38" s="96">
        <f>E38*D38</f>
        <v>0</v>
      </c>
    </row>
    <row r="39" spans="1:6" ht="5.25" customHeight="1" x14ac:dyDescent="0.3">
      <c r="A39" s="72"/>
      <c r="B39" s="35"/>
      <c r="C39" s="33"/>
      <c r="D39" s="172"/>
      <c r="E39" s="161"/>
    </row>
    <row r="40" spans="1:6" ht="42" customHeight="1" x14ac:dyDescent="0.3">
      <c r="A40" s="85" t="s">
        <v>83</v>
      </c>
      <c r="B40" s="38" t="s">
        <v>237</v>
      </c>
      <c r="C40" s="37" t="s">
        <v>76</v>
      </c>
      <c r="D40" s="171">
        <v>0</v>
      </c>
      <c r="E40" s="160">
        <v>1500</v>
      </c>
      <c r="F40" s="96">
        <f>E40*D40</f>
        <v>0</v>
      </c>
    </row>
    <row r="41" spans="1:6" ht="13.5" customHeight="1" x14ac:dyDescent="0.3">
      <c r="A41" s="72"/>
      <c r="B41" s="35"/>
      <c r="C41" s="33"/>
      <c r="D41" s="172"/>
      <c r="E41" s="98"/>
    </row>
    <row r="42" spans="1:6" ht="45" x14ac:dyDescent="0.3">
      <c r="A42" s="142" t="s">
        <v>85</v>
      </c>
      <c r="B42" s="143" t="s">
        <v>246</v>
      </c>
      <c r="C42" s="144" t="s">
        <v>76</v>
      </c>
      <c r="D42" s="176">
        <v>0</v>
      </c>
      <c r="E42" s="146">
        <v>1800</v>
      </c>
      <c r="F42" s="145">
        <f>E42*D42</f>
        <v>0</v>
      </c>
    </row>
    <row r="43" spans="1:6" ht="9" customHeight="1" x14ac:dyDescent="0.3">
      <c r="A43" s="72"/>
      <c r="B43" s="35"/>
      <c r="C43" s="33"/>
      <c r="D43" s="172"/>
      <c r="E43" s="98"/>
    </row>
    <row r="44" spans="1:6" ht="30" x14ac:dyDescent="0.3">
      <c r="A44" s="137" t="s">
        <v>87</v>
      </c>
      <c r="B44" s="138" t="s">
        <v>279</v>
      </c>
      <c r="C44" s="139" t="s">
        <v>76</v>
      </c>
      <c r="D44" s="177">
        <v>0</v>
      </c>
      <c r="E44" s="141">
        <v>750</v>
      </c>
      <c r="F44" s="140">
        <f>E44*D44</f>
        <v>0</v>
      </c>
    </row>
    <row r="45" spans="1:6" x14ac:dyDescent="0.3">
      <c r="A45" s="72"/>
      <c r="B45" s="35"/>
      <c r="C45" s="33"/>
      <c r="D45" s="172"/>
      <c r="E45" s="90"/>
    </row>
    <row r="46" spans="1:6" ht="30" x14ac:dyDescent="0.3">
      <c r="A46" s="85" t="s">
        <v>89</v>
      </c>
      <c r="B46" s="38" t="s">
        <v>316</v>
      </c>
      <c r="C46" s="37" t="s">
        <v>76</v>
      </c>
      <c r="D46" s="171">
        <v>0</v>
      </c>
      <c r="E46" s="99">
        <v>250</v>
      </c>
      <c r="F46" s="96">
        <f>E46*D46</f>
        <v>0</v>
      </c>
    </row>
    <row r="47" spans="1:6" x14ac:dyDescent="0.3">
      <c r="A47" s="72"/>
      <c r="B47" s="35"/>
      <c r="C47" s="33"/>
      <c r="D47" s="172"/>
      <c r="E47" s="98"/>
    </row>
    <row r="48" spans="1:6" x14ac:dyDescent="0.3">
      <c r="A48" s="85" t="s">
        <v>90</v>
      </c>
      <c r="B48" s="111" t="s">
        <v>261</v>
      </c>
      <c r="C48" s="37" t="s">
        <v>201</v>
      </c>
      <c r="D48" s="171">
        <v>0</v>
      </c>
      <c r="E48" s="99">
        <v>5</v>
      </c>
      <c r="F48" s="96">
        <f>E48*D48</f>
        <v>0</v>
      </c>
    </row>
    <row r="49" spans="1:7" x14ac:dyDescent="0.3">
      <c r="A49" s="80"/>
      <c r="B49" s="118"/>
      <c r="C49" s="31"/>
      <c r="D49" s="175"/>
      <c r="E49" s="98"/>
      <c r="F49" s="97"/>
    </row>
    <row r="50" spans="1:7" ht="30" x14ac:dyDescent="0.3">
      <c r="A50" s="80" t="s">
        <v>91</v>
      </c>
      <c r="B50" s="118" t="s">
        <v>278</v>
      </c>
      <c r="C50" s="31" t="s">
        <v>48</v>
      </c>
      <c r="D50" s="175">
        <v>0</v>
      </c>
      <c r="E50" s="98">
        <v>20000</v>
      </c>
      <c r="F50" s="97">
        <f>E50*D50</f>
        <v>0</v>
      </c>
    </row>
    <row r="51" spans="1:7" x14ac:dyDescent="0.3">
      <c r="A51" s="152"/>
      <c r="B51" s="153"/>
      <c r="C51" s="154"/>
      <c r="D51" s="178"/>
      <c r="E51" s="156"/>
      <c r="F51" s="155"/>
    </row>
    <row r="52" spans="1:7" hidden="1" x14ac:dyDescent="0.3">
      <c r="A52" s="72"/>
      <c r="B52" s="113"/>
      <c r="C52" s="33"/>
      <c r="D52" s="172"/>
      <c r="E52" s="98"/>
    </row>
    <row r="53" spans="1:7" ht="30" x14ac:dyDescent="0.3">
      <c r="A53" s="85" t="s">
        <v>92</v>
      </c>
      <c r="B53" s="111" t="s">
        <v>268</v>
      </c>
      <c r="C53" s="37" t="s">
        <v>201</v>
      </c>
      <c r="D53" s="171">
        <v>0</v>
      </c>
      <c r="E53" s="99">
        <v>12</v>
      </c>
      <c r="F53" s="96">
        <f>E53*D53</f>
        <v>0</v>
      </c>
    </row>
    <row r="54" spans="1:7" x14ac:dyDescent="0.3">
      <c r="A54" s="72"/>
      <c r="B54" s="35"/>
      <c r="C54" s="33"/>
      <c r="D54" s="172"/>
      <c r="E54" s="98"/>
    </row>
    <row r="55" spans="1:7" ht="30" x14ac:dyDescent="0.3">
      <c r="A55" s="85" t="s">
        <v>93</v>
      </c>
      <c r="B55" s="38" t="s">
        <v>269</v>
      </c>
      <c r="C55" s="37" t="s">
        <v>95</v>
      </c>
      <c r="D55" s="171">
        <v>0</v>
      </c>
      <c r="E55" s="99">
        <v>20500</v>
      </c>
      <c r="F55" s="96">
        <f>E55*D55</f>
        <v>0</v>
      </c>
    </row>
    <row r="56" spans="1:7" s="94" customFormat="1" ht="12" customHeight="1" x14ac:dyDescent="0.3">
      <c r="A56" s="80"/>
      <c r="B56" s="32"/>
      <c r="C56" s="31"/>
      <c r="D56" s="175"/>
      <c r="E56" s="98"/>
      <c r="F56" s="97"/>
      <c r="G56" s="103"/>
    </row>
    <row r="57" spans="1:7" ht="45" x14ac:dyDescent="0.3">
      <c r="A57" s="80" t="s">
        <v>308</v>
      </c>
      <c r="B57" s="32" t="s">
        <v>311</v>
      </c>
      <c r="C57" s="31" t="s">
        <v>309</v>
      </c>
      <c r="D57" s="175">
        <v>0</v>
      </c>
      <c r="E57" s="98">
        <v>5</v>
      </c>
      <c r="F57" s="97">
        <v>0</v>
      </c>
    </row>
    <row r="58" spans="1:7" x14ac:dyDescent="0.3">
      <c r="A58" s="80"/>
      <c r="B58" s="32"/>
      <c r="C58" s="31"/>
      <c r="D58" s="175"/>
      <c r="E58" s="98"/>
      <c r="F58" s="97"/>
    </row>
    <row r="59" spans="1:7" ht="45" x14ac:dyDescent="0.3">
      <c r="A59" s="80" t="s">
        <v>96</v>
      </c>
      <c r="B59" s="32" t="s">
        <v>310</v>
      </c>
      <c r="C59" s="31" t="s">
        <v>43</v>
      </c>
      <c r="D59" s="175">
        <v>0</v>
      </c>
      <c r="E59" s="98">
        <v>40</v>
      </c>
      <c r="F59" s="97">
        <v>0</v>
      </c>
    </row>
    <row r="60" spans="1:7" x14ac:dyDescent="0.3">
      <c r="A60" s="80"/>
      <c r="B60" s="32"/>
      <c r="C60" s="31"/>
      <c r="D60" s="175"/>
      <c r="E60" s="98"/>
      <c r="F60" s="97"/>
    </row>
    <row r="61" spans="1:7" ht="30" x14ac:dyDescent="0.3">
      <c r="A61" s="80" t="s">
        <v>97</v>
      </c>
      <c r="B61" s="32" t="s">
        <v>318</v>
      </c>
      <c r="C61" s="31" t="s">
        <v>201</v>
      </c>
      <c r="D61" s="175">
        <v>0</v>
      </c>
      <c r="E61" s="98">
        <v>5</v>
      </c>
      <c r="F61" s="97">
        <v>0</v>
      </c>
    </row>
    <row r="62" spans="1:7" x14ac:dyDescent="0.3">
      <c r="A62" s="72"/>
      <c r="B62" s="35"/>
      <c r="C62" s="33"/>
      <c r="D62" s="179"/>
      <c r="E62" s="90"/>
    </row>
    <row r="63" spans="1:7" x14ac:dyDescent="0.3">
      <c r="A63" s="72"/>
      <c r="B63" s="34"/>
      <c r="C63" s="33"/>
      <c r="D63" s="179"/>
      <c r="E63" s="90"/>
    </row>
    <row r="64" spans="1:7" ht="18.75" thickBot="1" x14ac:dyDescent="0.4">
      <c r="A64" s="93"/>
      <c r="B64" s="132" t="s">
        <v>179</v>
      </c>
      <c r="C64" s="133"/>
      <c r="D64" s="133"/>
      <c r="E64" s="134"/>
      <c r="F64" s="135">
        <f>SUM(F10:F61)</f>
        <v>0</v>
      </c>
    </row>
    <row r="65" spans="1:5" ht="15.75" thickTop="1" x14ac:dyDescent="0.3">
      <c r="A65" s="72"/>
      <c r="B65" s="34"/>
      <c r="C65" s="33"/>
      <c r="E65" s="90"/>
    </row>
    <row r="67" spans="1:5" x14ac:dyDescent="0.3">
      <c r="C67" s="29" t="s">
        <v>15</v>
      </c>
    </row>
  </sheetData>
  <sheetProtection formatCells="0"/>
  <mergeCells count="3">
    <mergeCell ref="B4:E4"/>
    <mergeCell ref="B5:E5"/>
    <mergeCell ref="B6:E6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>
    <oddHeader>&amp;C&amp;"Tahoma,Navadno Ležeče"&amp;8Oddaja javnega naročila storitev
LETNO IN ZIMSKO VZDRŽEVANJE OBČINSKIH CEST V OBČINI ŠKOFLJICA&amp;R&amp;"Tahoma,Krepko"&amp;8OBRAZEC št. 13 -
Specifikacija predračuna</oddHeader>
    <oddFooter xml:space="preserve">&amp;C&amp;P
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Skupna rekapitulacija</vt:lpstr>
      <vt:lpstr>Cenik režijskih postavk</vt:lpstr>
      <vt:lpstr>Storitve letnega vzdrževanja</vt:lpstr>
      <vt:lpstr>Storitve zimskega vzdrževanja</vt:lpstr>
      <vt:lpstr>'Cenik režijskih postavk'!Področje_tiskanja</vt:lpstr>
      <vt:lpstr>'Skupna rekapitulacija'!Področje_tiskanja</vt:lpstr>
      <vt:lpstr>'Storitve letnega vzdrževanja'!Področje_tiskanja</vt:lpstr>
      <vt:lpstr>'Storitve zimskega vzdrževanja'!Področje_tiskanja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Bozja</dc:creator>
  <cp:lastModifiedBy>Vesna Paljk</cp:lastModifiedBy>
  <cp:lastPrinted>2020-06-23T11:04:06Z</cp:lastPrinted>
  <dcterms:created xsi:type="dcterms:W3CDTF">2014-07-08T13:12:31Z</dcterms:created>
  <dcterms:modified xsi:type="dcterms:W3CDTF">2020-06-23T11:04:24Z</dcterms:modified>
</cp:coreProperties>
</file>